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RIMSKE TOPLICE\JNVV\PDF\"/>
    </mc:Choice>
  </mc:AlternateContent>
  <bookViews>
    <workbookView xWindow="8325" yWindow="1695" windowWidth="17655" windowHeight="15150" tabRatio="874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6" r:id="rId11"/>
    <sheet name="12. SKLOP" sheetId="17" r:id="rId12"/>
    <sheet name="13. SKLOP" sheetId="18" r:id="rId13"/>
    <sheet name="14. SKLOP" sheetId="19" r:id="rId14"/>
    <sheet name="15. SKLOP" sheetId="20" r:id="rId15"/>
    <sheet name="16. SKLOP" sheetId="21" r:id="rId16"/>
    <sheet name="17. SKLOP" sheetId="22" r:id="rId17"/>
    <sheet name="18. SKLOP" sheetId="23" r:id="rId18"/>
    <sheet name="19. SKLOP " sheetId="24" r:id="rId19"/>
  </sheets>
  <definedNames>
    <definedName name="_xlnm.Print_Area" localSheetId="0">'1. SKLOP'!$A$1:$V$109</definedName>
    <definedName name="_xlnm.Print_Area" localSheetId="9">'10. SKLOP'!$A$1:$V$111</definedName>
    <definedName name="_xlnm.Print_Area" localSheetId="10">'11. SKLOP'!$A$1:$V$52</definedName>
    <definedName name="_xlnm.Print_Area" localSheetId="11">'12. SKLOP'!$A$1:$V$122</definedName>
    <definedName name="_xlnm.Print_Area" localSheetId="12">'13. SKLOP'!$A$1:$V$120</definedName>
    <definedName name="_xlnm.Print_Area" localSheetId="13">'14. SKLOP'!$A$1:$V$110</definedName>
    <definedName name="_xlnm.Print_Area" localSheetId="14">'15. SKLOP'!$A$1:$V$120</definedName>
    <definedName name="_xlnm.Print_Area" localSheetId="15">'16. SKLOP'!$A$1:$V$57</definedName>
    <definedName name="_xlnm.Print_Area" localSheetId="16">'17. SKLOP'!$A$1:$V$59</definedName>
    <definedName name="_xlnm.Print_Area" localSheetId="17">'18. SKLOP'!$A$1:$V$122</definedName>
    <definedName name="_xlnm.Print_Area" localSheetId="18">'19. SKLOP '!$A$1:$V$208</definedName>
    <definedName name="_xlnm.Print_Area" localSheetId="1">'2. SKLOP'!$A$1:$V$59</definedName>
    <definedName name="_xlnm.Print_Area" localSheetId="2">'3. SKLOP'!$A$1:$V$110</definedName>
    <definedName name="_xlnm.Print_Area" localSheetId="3">'4. SKLOP'!$A$1:$V$114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SKLOP'!$A$1:$V$115</definedName>
    <definedName name="_xlnm.Print_Area" localSheetId="7">'8. SKLOP'!$A$1:$V$55</definedName>
    <definedName name="_xlnm.Print_Area" localSheetId="8">'9. SKLOP'!$A$1:$V$120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8" l="1"/>
  <c r="I36" i="18"/>
  <c r="Q36" i="18"/>
  <c r="R36" i="18" s="1"/>
  <c r="T36" i="18" s="1"/>
  <c r="S36" i="18"/>
  <c r="H28" i="16"/>
  <c r="I28" i="16"/>
  <c r="Q28" i="16"/>
  <c r="R28" i="16"/>
  <c r="T28" i="16" s="1"/>
  <c r="S28" i="16"/>
  <c r="H29" i="16"/>
  <c r="I29" i="16"/>
  <c r="Q29" i="16"/>
  <c r="R29" i="16" s="1"/>
  <c r="T29" i="16" s="1"/>
  <c r="S29" i="16"/>
  <c r="H51" i="12"/>
  <c r="I51" i="12"/>
  <c r="Q51" i="12"/>
  <c r="R51" i="12" s="1"/>
  <c r="T51" i="12" s="1"/>
  <c r="S51" i="12"/>
  <c r="H50" i="11"/>
  <c r="I50" i="11"/>
  <c r="Q50" i="11"/>
  <c r="R50" i="11" s="1"/>
  <c r="T50" i="11" s="1"/>
  <c r="S50" i="11"/>
  <c r="H49" i="11"/>
  <c r="I49" i="11"/>
  <c r="Q49" i="11"/>
  <c r="R49" i="11" s="1"/>
  <c r="T49" i="11" s="1"/>
  <c r="S49" i="11"/>
  <c r="H48" i="11"/>
  <c r="I48" i="11"/>
  <c r="Q48" i="11"/>
  <c r="R48" i="11" s="1"/>
  <c r="T48" i="11" s="1"/>
  <c r="S48" i="11"/>
  <c r="H47" i="11"/>
  <c r="I47" i="11"/>
  <c r="Q47" i="11"/>
  <c r="R47" i="11" s="1"/>
  <c r="T47" i="11" s="1"/>
  <c r="S47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50" i="7"/>
  <c r="I50" i="7"/>
  <c r="Q50" i="7"/>
  <c r="R50" i="7"/>
  <c r="T50" i="7" s="1"/>
  <c r="S50" i="7"/>
  <c r="H116" i="24" l="1"/>
  <c r="I116" i="24"/>
  <c r="Q116" i="24"/>
  <c r="R116" i="24" s="1"/>
  <c r="T116" i="24" s="1"/>
  <c r="S116" i="24"/>
  <c r="H34" i="23" l="1"/>
  <c r="I34" i="23"/>
  <c r="Q34" i="23"/>
  <c r="R34" i="23" s="1"/>
  <c r="T34" i="23" s="1"/>
  <c r="S34" i="23"/>
  <c r="H19" i="23" l="1"/>
  <c r="I19" i="23"/>
  <c r="Q19" i="23"/>
  <c r="R19" i="23" s="1"/>
  <c r="T19" i="23" s="1"/>
  <c r="S19" i="23"/>
  <c r="H18" i="21"/>
  <c r="I18" i="21"/>
  <c r="Q18" i="21"/>
  <c r="R18" i="21" s="1"/>
  <c r="T18" i="21" s="1"/>
  <c r="S18" i="21"/>
  <c r="H25" i="21"/>
  <c r="I25" i="21"/>
  <c r="Q25" i="21"/>
  <c r="R25" i="21" s="1"/>
  <c r="T25" i="21" s="1"/>
  <c r="S25" i="21"/>
  <c r="H24" i="21"/>
  <c r="I24" i="21"/>
  <c r="Q24" i="21"/>
  <c r="R24" i="21" s="1"/>
  <c r="T24" i="21" s="1"/>
  <c r="S24" i="21"/>
  <c r="H24" i="20"/>
  <c r="I24" i="20"/>
  <c r="Q24" i="20"/>
  <c r="R24" i="20" s="1"/>
  <c r="T24" i="20" s="1"/>
  <c r="S24" i="20"/>
  <c r="H22" i="17"/>
  <c r="I22" i="17"/>
  <c r="Q22" i="17"/>
  <c r="R22" i="17" s="1"/>
  <c r="T22" i="17" s="1"/>
  <c r="S22" i="17"/>
  <c r="H49" i="7"/>
  <c r="I49" i="7"/>
  <c r="Q49" i="7"/>
  <c r="R49" i="7" s="1"/>
  <c r="T49" i="7" s="1"/>
  <c r="S49" i="7"/>
  <c r="U142" i="24" l="1"/>
  <c r="S141" i="24"/>
  <c r="Q141" i="24"/>
  <c r="R141" i="24" s="1"/>
  <c r="T141" i="24" s="1"/>
  <c r="I141" i="24"/>
  <c r="H141" i="24"/>
  <c r="S140" i="24"/>
  <c r="Q140" i="24"/>
  <c r="R140" i="24" s="1"/>
  <c r="T140" i="24" s="1"/>
  <c r="I140" i="24"/>
  <c r="H140" i="24"/>
  <c r="S139" i="24"/>
  <c r="Q139" i="24"/>
  <c r="R139" i="24" s="1"/>
  <c r="T139" i="24" s="1"/>
  <c r="I139" i="24"/>
  <c r="H139" i="24"/>
  <c r="S138" i="24"/>
  <c r="Q138" i="24"/>
  <c r="R138" i="24" s="1"/>
  <c r="T138" i="24" s="1"/>
  <c r="I138" i="24"/>
  <c r="H138" i="24"/>
  <c r="S137" i="24"/>
  <c r="Q137" i="24"/>
  <c r="R137" i="24" s="1"/>
  <c r="T137" i="24" s="1"/>
  <c r="I137" i="24"/>
  <c r="H137" i="24"/>
  <c r="S136" i="24"/>
  <c r="Q136" i="24"/>
  <c r="R136" i="24" s="1"/>
  <c r="T136" i="24" s="1"/>
  <c r="I136" i="24"/>
  <c r="H136" i="24"/>
  <c r="S135" i="24"/>
  <c r="Q135" i="24"/>
  <c r="R135" i="24" s="1"/>
  <c r="T135" i="24" s="1"/>
  <c r="I135" i="24"/>
  <c r="H135" i="24"/>
  <c r="S134" i="24"/>
  <c r="Q134" i="24"/>
  <c r="R134" i="24" s="1"/>
  <c r="T134" i="24" s="1"/>
  <c r="I134" i="24"/>
  <c r="H134" i="24"/>
  <c r="S133" i="24"/>
  <c r="Q133" i="24"/>
  <c r="R133" i="24" s="1"/>
  <c r="T133" i="24" s="1"/>
  <c r="I133" i="24"/>
  <c r="H133" i="24"/>
  <c r="S132" i="24"/>
  <c r="Q132" i="24"/>
  <c r="R132" i="24" s="1"/>
  <c r="T132" i="24" s="1"/>
  <c r="I132" i="24"/>
  <c r="H132" i="24"/>
  <c r="S131" i="24"/>
  <c r="Q131" i="24"/>
  <c r="R131" i="24" s="1"/>
  <c r="T131" i="24" s="1"/>
  <c r="I131" i="24"/>
  <c r="H131" i="24"/>
  <c r="S130" i="24"/>
  <c r="Q130" i="24"/>
  <c r="R130" i="24" s="1"/>
  <c r="T130" i="24" s="1"/>
  <c r="I130" i="24"/>
  <c r="H130" i="24"/>
  <c r="S129" i="24"/>
  <c r="Q129" i="24"/>
  <c r="R129" i="24" s="1"/>
  <c r="T129" i="24" s="1"/>
  <c r="I129" i="24"/>
  <c r="H129" i="24"/>
  <c r="S128" i="24"/>
  <c r="Q128" i="24"/>
  <c r="R128" i="24" s="1"/>
  <c r="T128" i="24" s="1"/>
  <c r="I128" i="24"/>
  <c r="H128" i="24"/>
  <c r="S127" i="24"/>
  <c r="Q127" i="24"/>
  <c r="R127" i="24" s="1"/>
  <c r="T127" i="24" s="1"/>
  <c r="I127" i="24"/>
  <c r="H127" i="24"/>
  <c r="S126" i="24"/>
  <c r="R126" i="24"/>
  <c r="T126" i="24" s="1"/>
  <c r="Q126" i="24"/>
  <c r="I126" i="24"/>
  <c r="H126" i="24"/>
  <c r="S125" i="24"/>
  <c r="Q125" i="24"/>
  <c r="R125" i="24" s="1"/>
  <c r="T125" i="24" s="1"/>
  <c r="I125" i="24"/>
  <c r="H125" i="24"/>
  <c r="S124" i="24"/>
  <c r="Q124" i="24"/>
  <c r="R124" i="24" s="1"/>
  <c r="T124" i="24" s="1"/>
  <c r="I124" i="24"/>
  <c r="H124" i="24"/>
  <c r="S123" i="24"/>
  <c r="Q123" i="24"/>
  <c r="R123" i="24" s="1"/>
  <c r="T123" i="24" s="1"/>
  <c r="I123" i="24"/>
  <c r="H123" i="24"/>
  <c r="S122" i="24"/>
  <c r="Q122" i="24"/>
  <c r="R122" i="24" s="1"/>
  <c r="T122" i="24" s="1"/>
  <c r="I122" i="24"/>
  <c r="H122" i="24"/>
  <c r="S121" i="24"/>
  <c r="Q121" i="24"/>
  <c r="R121" i="24" s="1"/>
  <c r="T121" i="24" s="1"/>
  <c r="I121" i="24"/>
  <c r="H121" i="24"/>
  <c r="S120" i="24"/>
  <c r="Q120" i="24"/>
  <c r="R120" i="24" s="1"/>
  <c r="T120" i="24" s="1"/>
  <c r="I120" i="24"/>
  <c r="H120" i="24"/>
  <c r="S119" i="24"/>
  <c r="Q119" i="24"/>
  <c r="R119" i="24" s="1"/>
  <c r="T119" i="24" s="1"/>
  <c r="I119" i="24"/>
  <c r="H119" i="24"/>
  <c r="S118" i="24"/>
  <c r="Q118" i="24"/>
  <c r="R118" i="24" s="1"/>
  <c r="T118" i="24" s="1"/>
  <c r="I118" i="24"/>
  <c r="H118" i="24"/>
  <c r="S117" i="24"/>
  <c r="Q117" i="24"/>
  <c r="R117" i="24" s="1"/>
  <c r="T117" i="24" s="1"/>
  <c r="I117" i="24"/>
  <c r="H117" i="24"/>
  <c r="S115" i="24"/>
  <c r="Q115" i="24"/>
  <c r="R115" i="24" s="1"/>
  <c r="T115" i="24" s="1"/>
  <c r="I115" i="24"/>
  <c r="H115" i="24"/>
  <c r="S114" i="24"/>
  <c r="Q114" i="24"/>
  <c r="R114" i="24" s="1"/>
  <c r="T114" i="24" s="1"/>
  <c r="I114" i="24"/>
  <c r="H114" i="24"/>
  <c r="S113" i="24"/>
  <c r="Q113" i="24"/>
  <c r="R113" i="24" s="1"/>
  <c r="T113" i="24" s="1"/>
  <c r="I113" i="24"/>
  <c r="H113" i="24"/>
  <c r="S112" i="24"/>
  <c r="Q112" i="24"/>
  <c r="R112" i="24" s="1"/>
  <c r="T112" i="24" s="1"/>
  <c r="I112" i="24"/>
  <c r="H112" i="24"/>
  <c r="S111" i="24"/>
  <c r="Q111" i="24"/>
  <c r="R111" i="24" s="1"/>
  <c r="T111" i="24" s="1"/>
  <c r="I111" i="24"/>
  <c r="H111" i="24"/>
  <c r="S110" i="24"/>
  <c r="Q110" i="24"/>
  <c r="R110" i="24" s="1"/>
  <c r="T110" i="24" s="1"/>
  <c r="I110" i="24"/>
  <c r="H110" i="24"/>
  <c r="S109" i="24"/>
  <c r="Q109" i="24"/>
  <c r="R109" i="24" s="1"/>
  <c r="T109" i="24" s="1"/>
  <c r="I109" i="24"/>
  <c r="H109" i="24"/>
  <c r="S108" i="24"/>
  <c r="Q108" i="24"/>
  <c r="R108" i="24" s="1"/>
  <c r="T108" i="24" s="1"/>
  <c r="I108" i="24"/>
  <c r="H108" i="24"/>
  <c r="S107" i="24"/>
  <c r="Q107" i="24"/>
  <c r="R107" i="24" s="1"/>
  <c r="T107" i="24" s="1"/>
  <c r="I107" i="24"/>
  <c r="H107" i="24"/>
  <c r="S106" i="24"/>
  <c r="Q106" i="24"/>
  <c r="R106" i="24" s="1"/>
  <c r="T106" i="24" s="1"/>
  <c r="I106" i="24"/>
  <c r="H106" i="24"/>
  <c r="S105" i="24"/>
  <c r="Q105" i="24"/>
  <c r="R105" i="24" s="1"/>
  <c r="T105" i="24" s="1"/>
  <c r="I105" i="24"/>
  <c r="H105" i="24"/>
  <c r="S104" i="24"/>
  <c r="Q104" i="24"/>
  <c r="R104" i="24" s="1"/>
  <c r="T104" i="24" s="1"/>
  <c r="I104" i="24"/>
  <c r="H104" i="24"/>
  <c r="S103" i="24"/>
  <c r="R103" i="24"/>
  <c r="T103" i="24" s="1"/>
  <c r="Q103" i="24"/>
  <c r="I103" i="24"/>
  <c r="H103" i="24"/>
  <c r="S102" i="24"/>
  <c r="Q102" i="24"/>
  <c r="R102" i="24" s="1"/>
  <c r="T102" i="24" s="1"/>
  <c r="I102" i="24"/>
  <c r="H102" i="24"/>
  <c r="S101" i="24"/>
  <c r="Q101" i="24"/>
  <c r="R101" i="24" s="1"/>
  <c r="T101" i="24" s="1"/>
  <c r="I101" i="24"/>
  <c r="H101" i="24"/>
  <c r="S100" i="24"/>
  <c r="Q100" i="24"/>
  <c r="R100" i="24" s="1"/>
  <c r="T100" i="24" s="1"/>
  <c r="I100" i="24"/>
  <c r="H100" i="24"/>
  <c r="S99" i="24"/>
  <c r="Q99" i="24"/>
  <c r="R99" i="24" s="1"/>
  <c r="T99" i="24" s="1"/>
  <c r="I99" i="24"/>
  <c r="H99" i="24"/>
  <c r="S98" i="24"/>
  <c r="Q98" i="24"/>
  <c r="R98" i="24" s="1"/>
  <c r="T98" i="24" s="1"/>
  <c r="I98" i="24"/>
  <c r="H98" i="24"/>
  <c r="S97" i="24"/>
  <c r="Q97" i="24"/>
  <c r="R97" i="24" s="1"/>
  <c r="T97" i="24" s="1"/>
  <c r="I97" i="24"/>
  <c r="H97" i="24"/>
  <c r="S96" i="24"/>
  <c r="Q96" i="24"/>
  <c r="R96" i="24" s="1"/>
  <c r="T96" i="24" s="1"/>
  <c r="I96" i="24"/>
  <c r="H96" i="24"/>
  <c r="S95" i="24"/>
  <c r="Q95" i="24"/>
  <c r="R95" i="24" s="1"/>
  <c r="T95" i="24" s="1"/>
  <c r="I95" i="24"/>
  <c r="H95" i="24"/>
  <c r="S94" i="24"/>
  <c r="Q94" i="24"/>
  <c r="R94" i="24" s="1"/>
  <c r="T94" i="24" s="1"/>
  <c r="I94" i="24"/>
  <c r="H94" i="24"/>
  <c r="S93" i="24"/>
  <c r="Q93" i="24"/>
  <c r="R93" i="24" s="1"/>
  <c r="T93" i="24" s="1"/>
  <c r="I93" i="24"/>
  <c r="H93" i="24"/>
  <c r="S92" i="24"/>
  <c r="Q92" i="24"/>
  <c r="R92" i="24" s="1"/>
  <c r="T92" i="24" s="1"/>
  <c r="I92" i="24"/>
  <c r="H92" i="24"/>
  <c r="S91" i="24"/>
  <c r="Q91" i="24"/>
  <c r="R91" i="24" s="1"/>
  <c r="T91" i="24" s="1"/>
  <c r="I91" i="24"/>
  <c r="H91" i="24"/>
  <c r="S90" i="24"/>
  <c r="Q90" i="24"/>
  <c r="R90" i="24" s="1"/>
  <c r="T90" i="24" s="1"/>
  <c r="I90" i="24"/>
  <c r="H90" i="24"/>
  <c r="S89" i="24"/>
  <c r="Q89" i="24"/>
  <c r="R89" i="24" s="1"/>
  <c r="T89" i="24" s="1"/>
  <c r="I89" i="24"/>
  <c r="H89" i="24"/>
  <c r="S88" i="24"/>
  <c r="Q88" i="24"/>
  <c r="R88" i="24" s="1"/>
  <c r="T88" i="24" s="1"/>
  <c r="I88" i="24"/>
  <c r="H88" i="24"/>
  <c r="S87" i="24"/>
  <c r="Q87" i="24"/>
  <c r="R87" i="24" s="1"/>
  <c r="T87" i="24" s="1"/>
  <c r="I87" i="24"/>
  <c r="H87" i="24"/>
  <c r="S86" i="24"/>
  <c r="Q86" i="24"/>
  <c r="R86" i="24" s="1"/>
  <c r="T86" i="24" s="1"/>
  <c r="I86" i="24"/>
  <c r="H86" i="24"/>
  <c r="S85" i="24"/>
  <c r="Q85" i="24"/>
  <c r="R85" i="24" s="1"/>
  <c r="T85" i="24" s="1"/>
  <c r="I85" i="24"/>
  <c r="H85" i="24"/>
  <c r="S84" i="24"/>
  <c r="Q84" i="24"/>
  <c r="R84" i="24" s="1"/>
  <c r="T84" i="24" s="1"/>
  <c r="I84" i="24"/>
  <c r="H84" i="24"/>
  <c r="S83" i="24"/>
  <c r="Q83" i="24"/>
  <c r="R83" i="24" s="1"/>
  <c r="T83" i="24" s="1"/>
  <c r="I83" i="24"/>
  <c r="H83" i="24"/>
  <c r="S82" i="24"/>
  <c r="Q82" i="24"/>
  <c r="R82" i="24" s="1"/>
  <c r="T82" i="24" s="1"/>
  <c r="I82" i="24"/>
  <c r="H82" i="24"/>
  <c r="S81" i="24"/>
  <c r="Q81" i="24"/>
  <c r="R81" i="24" s="1"/>
  <c r="T81" i="24" s="1"/>
  <c r="I81" i="24"/>
  <c r="H81" i="24"/>
  <c r="S80" i="24"/>
  <c r="Q80" i="24"/>
  <c r="R80" i="24" s="1"/>
  <c r="T80" i="24" s="1"/>
  <c r="I80" i="24"/>
  <c r="H80" i="24"/>
  <c r="S79" i="24"/>
  <c r="Q79" i="24"/>
  <c r="R79" i="24" s="1"/>
  <c r="T79" i="24" s="1"/>
  <c r="I79" i="24"/>
  <c r="H79" i="24"/>
  <c r="S78" i="24"/>
  <c r="Q78" i="24"/>
  <c r="R78" i="24" s="1"/>
  <c r="T78" i="24" s="1"/>
  <c r="I78" i="24"/>
  <c r="H78" i="24"/>
  <c r="S77" i="24"/>
  <c r="Q77" i="24"/>
  <c r="R77" i="24" s="1"/>
  <c r="T77" i="24" s="1"/>
  <c r="I77" i="24"/>
  <c r="H77" i="24"/>
  <c r="S76" i="24"/>
  <c r="Q76" i="24"/>
  <c r="R76" i="24" s="1"/>
  <c r="T76" i="24" s="1"/>
  <c r="I76" i="24"/>
  <c r="H76" i="24"/>
  <c r="S75" i="24"/>
  <c r="Q75" i="24"/>
  <c r="R75" i="24" s="1"/>
  <c r="T75" i="24" s="1"/>
  <c r="I75" i="24"/>
  <c r="H75" i="24"/>
  <c r="S74" i="24"/>
  <c r="Q74" i="24"/>
  <c r="R74" i="24" s="1"/>
  <c r="T74" i="24" s="1"/>
  <c r="I74" i="24"/>
  <c r="H74" i="24"/>
  <c r="S73" i="24"/>
  <c r="Q73" i="24"/>
  <c r="R73" i="24" s="1"/>
  <c r="T73" i="24" s="1"/>
  <c r="I73" i="24"/>
  <c r="H73" i="24"/>
  <c r="S72" i="24"/>
  <c r="Q72" i="24"/>
  <c r="R72" i="24" s="1"/>
  <c r="T72" i="24" s="1"/>
  <c r="I72" i="24"/>
  <c r="H72" i="24"/>
  <c r="S71" i="24"/>
  <c r="Q71" i="24"/>
  <c r="R71" i="24" s="1"/>
  <c r="T71" i="24" s="1"/>
  <c r="I71" i="24"/>
  <c r="H71" i="24"/>
  <c r="S70" i="24"/>
  <c r="Q70" i="24"/>
  <c r="R70" i="24" s="1"/>
  <c r="T70" i="24" s="1"/>
  <c r="I70" i="24"/>
  <c r="H70" i="24"/>
  <c r="S69" i="24"/>
  <c r="Q69" i="24"/>
  <c r="R69" i="24" s="1"/>
  <c r="T69" i="24" s="1"/>
  <c r="I69" i="24"/>
  <c r="H69" i="24"/>
  <c r="S68" i="24"/>
  <c r="Q68" i="24"/>
  <c r="R68" i="24" s="1"/>
  <c r="T68" i="24" s="1"/>
  <c r="I68" i="24"/>
  <c r="H68" i="24"/>
  <c r="S67" i="24"/>
  <c r="Q67" i="24"/>
  <c r="R67" i="24" s="1"/>
  <c r="T67" i="24" s="1"/>
  <c r="I67" i="24"/>
  <c r="H67" i="24"/>
  <c r="S66" i="24"/>
  <c r="Q66" i="24"/>
  <c r="R66" i="24" s="1"/>
  <c r="T66" i="24" s="1"/>
  <c r="I66" i="24"/>
  <c r="H66" i="24"/>
  <c r="S65" i="24"/>
  <c r="Q65" i="24"/>
  <c r="R65" i="24" s="1"/>
  <c r="T65" i="24" s="1"/>
  <c r="I65" i="24"/>
  <c r="H65" i="24"/>
  <c r="S64" i="24"/>
  <c r="Q64" i="24"/>
  <c r="R64" i="24" s="1"/>
  <c r="T64" i="24" s="1"/>
  <c r="I64" i="24"/>
  <c r="H64" i="24"/>
  <c r="S63" i="24"/>
  <c r="Q63" i="24"/>
  <c r="R63" i="24" s="1"/>
  <c r="T63" i="24" s="1"/>
  <c r="I63" i="24"/>
  <c r="H63" i="24"/>
  <c r="S62" i="24"/>
  <c r="Q62" i="24"/>
  <c r="R62" i="24" s="1"/>
  <c r="T62" i="24" s="1"/>
  <c r="I62" i="24"/>
  <c r="H62" i="24"/>
  <c r="S61" i="24"/>
  <c r="Q61" i="24"/>
  <c r="R61" i="24" s="1"/>
  <c r="T61" i="24" s="1"/>
  <c r="I61" i="24"/>
  <c r="H61" i="24"/>
  <c r="S60" i="24"/>
  <c r="Q60" i="24"/>
  <c r="R60" i="24" s="1"/>
  <c r="T60" i="24" s="1"/>
  <c r="I60" i="24"/>
  <c r="H60" i="24"/>
  <c r="S59" i="24"/>
  <c r="Q59" i="24"/>
  <c r="R59" i="24" s="1"/>
  <c r="T59" i="24" s="1"/>
  <c r="I59" i="24"/>
  <c r="H59" i="24"/>
  <c r="S58" i="24"/>
  <c r="Q58" i="24"/>
  <c r="R58" i="24" s="1"/>
  <c r="T58" i="24" s="1"/>
  <c r="I58" i="24"/>
  <c r="H58" i="24"/>
  <c r="S57" i="24"/>
  <c r="Q57" i="24"/>
  <c r="R57" i="24" s="1"/>
  <c r="T57" i="24" s="1"/>
  <c r="I57" i="24"/>
  <c r="H57" i="24"/>
  <c r="S56" i="24"/>
  <c r="Q56" i="24"/>
  <c r="R56" i="24" s="1"/>
  <c r="T56" i="24" s="1"/>
  <c r="I56" i="24"/>
  <c r="H56" i="24"/>
  <c r="S55" i="24"/>
  <c r="Q55" i="24"/>
  <c r="R55" i="24" s="1"/>
  <c r="T55" i="24" s="1"/>
  <c r="I55" i="24"/>
  <c r="H55" i="24"/>
  <c r="S54" i="24"/>
  <c r="Q54" i="24"/>
  <c r="R54" i="24" s="1"/>
  <c r="T54" i="24" s="1"/>
  <c r="I54" i="24"/>
  <c r="H54" i="24"/>
  <c r="S53" i="24"/>
  <c r="Q53" i="24"/>
  <c r="R53" i="24" s="1"/>
  <c r="T53" i="24" s="1"/>
  <c r="I53" i="24"/>
  <c r="H53" i="24"/>
  <c r="S52" i="24"/>
  <c r="Q52" i="24"/>
  <c r="R52" i="24" s="1"/>
  <c r="T52" i="24" s="1"/>
  <c r="I52" i="24"/>
  <c r="H52" i="24"/>
  <c r="S51" i="24"/>
  <c r="Q51" i="24"/>
  <c r="R51" i="24" s="1"/>
  <c r="T51" i="24" s="1"/>
  <c r="I51" i="24"/>
  <c r="H51" i="24"/>
  <c r="S50" i="24"/>
  <c r="R50" i="24"/>
  <c r="T50" i="24" s="1"/>
  <c r="Q50" i="24"/>
  <c r="I50" i="24"/>
  <c r="H50" i="24"/>
  <c r="S49" i="24"/>
  <c r="Q49" i="24"/>
  <c r="R49" i="24" s="1"/>
  <c r="T49" i="24" s="1"/>
  <c r="I49" i="24"/>
  <c r="H49" i="24"/>
  <c r="S48" i="24"/>
  <c r="Q48" i="24"/>
  <c r="R48" i="24" s="1"/>
  <c r="T48" i="24" s="1"/>
  <c r="I48" i="24"/>
  <c r="H48" i="24"/>
  <c r="S47" i="24"/>
  <c r="Q47" i="24"/>
  <c r="R47" i="24" s="1"/>
  <c r="T47" i="24" s="1"/>
  <c r="I47" i="24"/>
  <c r="H47" i="24"/>
  <c r="S46" i="24"/>
  <c r="Q46" i="24"/>
  <c r="R46" i="24" s="1"/>
  <c r="T46" i="24" s="1"/>
  <c r="I46" i="24"/>
  <c r="H46" i="24"/>
  <c r="S45" i="24"/>
  <c r="Q45" i="24"/>
  <c r="R45" i="24" s="1"/>
  <c r="T45" i="24" s="1"/>
  <c r="I45" i="24"/>
  <c r="H45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29" i="24"/>
  <c r="Q29" i="24"/>
  <c r="R29" i="24" s="1"/>
  <c r="T29" i="24" s="1"/>
  <c r="I29" i="24"/>
  <c r="H29" i="24"/>
  <c r="S28" i="24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T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50" i="23"/>
  <c r="S49" i="23"/>
  <c r="Q49" i="23"/>
  <c r="R49" i="23" s="1"/>
  <c r="T49" i="23" s="1"/>
  <c r="I49" i="23"/>
  <c r="H49" i="23"/>
  <c r="S48" i="23"/>
  <c r="Q48" i="23"/>
  <c r="R48" i="23" s="1"/>
  <c r="T48" i="23" s="1"/>
  <c r="I48" i="23"/>
  <c r="H48" i="23"/>
  <c r="S47" i="23"/>
  <c r="Q47" i="23"/>
  <c r="R47" i="23" s="1"/>
  <c r="T47" i="23" s="1"/>
  <c r="I47" i="23"/>
  <c r="H47" i="23"/>
  <c r="S46" i="23"/>
  <c r="Q46" i="23"/>
  <c r="R46" i="23" s="1"/>
  <c r="T46" i="23" s="1"/>
  <c r="I46" i="23"/>
  <c r="H46" i="23"/>
  <c r="S45" i="23"/>
  <c r="Q45" i="23"/>
  <c r="R45" i="23" s="1"/>
  <c r="T45" i="23" s="1"/>
  <c r="I45" i="23"/>
  <c r="H45" i="23"/>
  <c r="S44" i="23"/>
  <c r="Q44" i="23"/>
  <c r="R44" i="23" s="1"/>
  <c r="T44" i="23" s="1"/>
  <c r="I44" i="23"/>
  <c r="H44" i="23"/>
  <c r="S43" i="23"/>
  <c r="Q43" i="23"/>
  <c r="R43" i="23" s="1"/>
  <c r="T43" i="23" s="1"/>
  <c r="I43" i="23"/>
  <c r="H43" i="23"/>
  <c r="S42" i="23"/>
  <c r="Q42" i="23"/>
  <c r="R42" i="23" s="1"/>
  <c r="T42" i="23" s="1"/>
  <c r="I42" i="23"/>
  <c r="H42" i="23"/>
  <c r="S41" i="23"/>
  <c r="Q41" i="23"/>
  <c r="R41" i="23" s="1"/>
  <c r="T41" i="23" s="1"/>
  <c r="I41" i="23"/>
  <c r="H41" i="23"/>
  <c r="S40" i="23"/>
  <c r="Q40" i="23"/>
  <c r="R40" i="23" s="1"/>
  <c r="T40" i="23" s="1"/>
  <c r="I40" i="23"/>
  <c r="H40" i="23"/>
  <c r="S39" i="23"/>
  <c r="Q39" i="23"/>
  <c r="R39" i="23" s="1"/>
  <c r="T39" i="23" s="1"/>
  <c r="I39" i="23"/>
  <c r="H39" i="23"/>
  <c r="S38" i="23"/>
  <c r="Q38" i="23"/>
  <c r="R38" i="23" s="1"/>
  <c r="T38" i="23" s="1"/>
  <c r="I38" i="23"/>
  <c r="H38" i="23"/>
  <c r="S37" i="23"/>
  <c r="Q37" i="23"/>
  <c r="R37" i="23" s="1"/>
  <c r="T37" i="23" s="1"/>
  <c r="I37" i="23"/>
  <c r="H37" i="23"/>
  <c r="S36" i="23"/>
  <c r="Q36" i="23"/>
  <c r="R36" i="23" s="1"/>
  <c r="T36" i="23" s="1"/>
  <c r="I36" i="23"/>
  <c r="H36" i="23"/>
  <c r="S35" i="23"/>
  <c r="Q35" i="23"/>
  <c r="R35" i="23" s="1"/>
  <c r="T35" i="23" s="1"/>
  <c r="I35" i="23"/>
  <c r="H35" i="23"/>
  <c r="S33" i="23"/>
  <c r="Q33" i="23"/>
  <c r="R33" i="23" s="1"/>
  <c r="T33" i="23" s="1"/>
  <c r="I33" i="23"/>
  <c r="H33" i="23"/>
  <c r="S32" i="23"/>
  <c r="Q32" i="23"/>
  <c r="R32" i="23" s="1"/>
  <c r="T32" i="23" s="1"/>
  <c r="I32" i="23"/>
  <c r="H32" i="23"/>
  <c r="S31" i="23"/>
  <c r="Q31" i="23"/>
  <c r="R31" i="23" s="1"/>
  <c r="T31" i="23" s="1"/>
  <c r="I31" i="23"/>
  <c r="H31" i="23"/>
  <c r="S30" i="23"/>
  <c r="Q30" i="23"/>
  <c r="R30" i="23" s="1"/>
  <c r="T30" i="23" s="1"/>
  <c r="I30" i="23"/>
  <c r="H30" i="23"/>
  <c r="S29" i="23"/>
  <c r="Q29" i="23"/>
  <c r="R29" i="23" s="1"/>
  <c r="T29" i="23" s="1"/>
  <c r="I29" i="23"/>
  <c r="H29" i="23"/>
  <c r="S28" i="23"/>
  <c r="Q28" i="23"/>
  <c r="R28" i="23" s="1"/>
  <c r="T28" i="23" s="1"/>
  <c r="I28" i="23"/>
  <c r="H28" i="23"/>
  <c r="S27" i="23"/>
  <c r="Q27" i="23"/>
  <c r="R27" i="23" s="1"/>
  <c r="T27" i="23" s="1"/>
  <c r="I27" i="23"/>
  <c r="H27" i="23"/>
  <c r="S26" i="23"/>
  <c r="Q26" i="23"/>
  <c r="R26" i="23" s="1"/>
  <c r="T26" i="23" s="1"/>
  <c r="I26" i="23"/>
  <c r="H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20" i="23"/>
  <c r="Q20" i="23"/>
  <c r="R20" i="23" s="1"/>
  <c r="T20" i="23" s="1"/>
  <c r="I20" i="23"/>
  <c r="H20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25" i="22"/>
  <c r="S24" i="22"/>
  <c r="Q24" i="22"/>
  <c r="R24" i="22" s="1"/>
  <c r="T24" i="22" s="1"/>
  <c r="H24" i="22"/>
  <c r="I24" i="22" s="1"/>
  <c r="S23" i="22"/>
  <c r="Q23" i="22"/>
  <c r="R23" i="22" s="1"/>
  <c r="T23" i="22" s="1"/>
  <c r="H23" i="22"/>
  <c r="I23" i="22" s="1"/>
  <c r="S22" i="22"/>
  <c r="Q22" i="22"/>
  <c r="R22" i="22" s="1"/>
  <c r="T22" i="22" s="1"/>
  <c r="H22" i="22"/>
  <c r="I22" i="22" s="1"/>
  <c r="S21" i="22"/>
  <c r="Q21" i="22"/>
  <c r="R21" i="22" s="1"/>
  <c r="T21" i="22" s="1"/>
  <c r="H21" i="22"/>
  <c r="I21" i="22" s="1"/>
  <c r="S20" i="22"/>
  <c r="Q20" i="22"/>
  <c r="R20" i="22" s="1"/>
  <c r="T20" i="22" s="1"/>
  <c r="H20" i="22"/>
  <c r="I20" i="22" s="1"/>
  <c r="S19" i="22"/>
  <c r="Q19" i="22"/>
  <c r="R19" i="22" s="1"/>
  <c r="T19" i="22" s="1"/>
  <c r="H19" i="22"/>
  <c r="I19" i="22" s="1"/>
  <c r="S18" i="22"/>
  <c r="Q18" i="22"/>
  <c r="R18" i="22" s="1"/>
  <c r="T18" i="22" s="1"/>
  <c r="H18" i="22"/>
  <c r="I18" i="22" s="1"/>
  <c r="S17" i="22"/>
  <c r="Q17" i="22"/>
  <c r="R17" i="22" s="1"/>
  <c r="T17" i="22" s="1"/>
  <c r="H17" i="22"/>
  <c r="I17" i="22" s="1"/>
  <c r="S16" i="22"/>
  <c r="Q16" i="22"/>
  <c r="R16" i="22" s="1"/>
  <c r="T16" i="22" s="1"/>
  <c r="H16" i="22"/>
  <c r="I16" i="22" s="1"/>
  <c r="S15" i="22"/>
  <c r="Q15" i="22"/>
  <c r="R15" i="22" s="1"/>
  <c r="T15" i="22" s="1"/>
  <c r="H15" i="22"/>
  <c r="I15" i="22" s="1"/>
  <c r="U32" i="21"/>
  <c r="S31" i="21"/>
  <c r="Q31" i="21"/>
  <c r="R31" i="21" s="1"/>
  <c r="T31" i="21" s="1"/>
  <c r="I31" i="21"/>
  <c r="H31" i="21"/>
  <c r="S30" i="21"/>
  <c r="Q30" i="21"/>
  <c r="R30" i="21" s="1"/>
  <c r="T30" i="21" s="1"/>
  <c r="I30" i="21"/>
  <c r="H30" i="21"/>
  <c r="S29" i="21"/>
  <c r="Q29" i="21"/>
  <c r="R29" i="21" s="1"/>
  <c r="T29" i="21" s="1"/>
  <c r="I29" i="21"/>
  <c r="H29" i="21"/>
  <c r="S28" i="21"/>
  <c r="Q28" i="21"/>
  <c r="R28" i="21" s="1"/>
  <c r="T28" i="21" s="1"/>
  <c r="I28" i="21"/>
  <c r="H28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U43" i="20"/>
  <c r="S42" i="20"/>
  <c r="Q42" i="20"/>
  <c r="R42" i="20" s="1"/>
  <c r="T42" i="20" s="1"/>
  <c r="I42" i="20"/>
  <c r="H42" i="20"/>
  <c r="S41" i="20"/>
  <c r="Q41" i="20"/>
  <c r="R41" i="20" s="1"/>
  <c r="T41" i="20" s="1"/>
  <c r="I41" i="20"/>
  <c r="H41" i="20"/>
  <c r="S40" i="20"/>
  <c r="Q40" i="20"/>
  <c r="R40" i="20" s="1"/>
  <c r="T40" i="20" s="1"/>
  <c r="I40" i="20"/>
  <c r="H40" i="20"/>
  <c r="S39" i="20"/>
  <c r="Q39" i="20"/>
  <c r="R39" i="20" s="1"/>
  <c r="T39" i="20" s="1"/>
  <c r="I39" i="20"/>
  <c r="H39" i="20"/>
  <c r="S38" i="20"/>
  <c r="Q38" i="20"/>
  <c r="R38" i="20" s="1"/>
  <c r="T38" i="20" s="1"/>
  <c r="I38" i="20"/>
  <c r="H38" i="20"/>
  <c r="S37" i="20"/>
  <c r="Q37" i="20"/>
  <c r="R37" i="20" s="1"/>
  <c r="T37" i="20" s="1"/>
  <c r="I37" i="20"/>
  <c r="H37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R21" i="20"/>
  <c r="T21" i="20" s="1"/>
  <c r="Q21" i="20"/>
  <c r="I21" i="20"/>
  <c r="H21" i="20"/>
  <c r="S20" i="20"/>
  <c r="Q20" i="20"/>
  <c r="R20" i="20" s="1"/>
  <c r="T20" i="20" s="1"/>
  <c r="I20" i="20"/>
  <c r="H20" i="20"/>
  <c r="S19" i="20"/>
  <c r="R19" i="20"/>
  <c r="T19" i="20" s="1"/>
  <c r="Q19" i="20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H17" i="20"/>
  <c r="S16" i="20"/>
  <c r="Q16" i="20"/>
  <c r="R16" i="20" s="1"/>
  <c r="T16" i="20" s="1"/>
  <c r="I16" i="20"/>
  <c r="H16" i="20"/>
  <c r="S15" i="20"/>
  <c r="Q15" i="20"/>
  <c r="R15" i="20" s="1"/>
  <c r="T15" i="20" s="1"/>
  <c r="I15" i="20"/>
  <c r="H15" i="20"/>
  <c r="U39" i="19"/>
  <c r="S38" i="19"/>
  <c r="Q38" i="19"/>
  <c r="R38" i="19" s="1"/>
  <c r="T38" i="19" s="1"/>
  <c r="I38" i="19"/>
  <c r="H38" i="19"/>
  <c r="S37" i="19"/>
  <c r="Q37" i="19"/>
  <c r="R37" i="19" s="1"/>
  <c r="T37" i="19" s="1"/>
  <c r="I37" i="19"/>
  <c r="H37" i="19"/>
  <c r="S36" i="19"/>
  <c r="Q36" i="19"/>
  <c r="R36" i="19" s="1"/>
  <c r="T36" i="19" s="1"/>
  <c r="I36" i="19"/>
  <c r="H36" i="19"/>
  <c r="S35" i="19"/>
  <c r="Q35" i="19"/>
  <c r="R35" i="19" s="1"/>
  <c r="T35" i="19" s="1"/>
  <c r="I35" i="19"/>
  <c r="H35" i="19"/>
  <c r="S34" i="19"/>
  <c r="R34" i="19"/>
  <c r="T34" i="19" s="1"/>
  <c r="Q34" i="19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Q31" i="19"/>
  <c r="R31" i="19" s="1"/>
  <c r="T31" i="19" s="1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Q26" i="19"/>
  <c r="R26" i="19" s="1"/>
  <c r="T26" i="19" s="1"/>
  <c r="I26" i="19"/>
  <c r="H26" i="19"/>
  <c r="S25" i="19"/>
  <c r="Q25" i="19"/>
  <c r="R25" i="19" s="1"/>
  <c r="T25" i="19" s="1"/>
  <c r="I25" i="19"/>
  <c r="H25" i="19"/>
  <c r="S24" i="19"/>
  <c r="R24" i="19"/>
  <c r="T24" i="19" s="1"/>
  <c r="Q24" i="19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H20" i="19"/>
  <c r="I20" i="19" s="1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H16" i="19"/>
  <c r="I16" i="19" s="1"/>
  <c r="S15" i="19"/>
  <c r="Q15" i="19"/>
  <c r="R15" i="19" s="1"/>
  <c r="T15" i="19" s="1"/>
  <c r="I15" i="19"/>
  <c r="H15" i="19"/>
  <c r="U37" i="18"/>
  <c r="S35" i="18"/>
  <c r="Q35" i="18"/>
  <c r="R35" i="18" s="1"/>
  <c r="T35" i="18" s="1"/>
  <c r="I35" i="18"/>
  <c r="H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32" i="17"/>
  <c r="Q32" i="17"/>
  <c r="R32" i="17" s="1"/>
  <c r="T32" i="17" s="1"/>
  <c r="I32" i="17"/>
  <c r="H32" i="17"/>
  <c r="S31" i="17"/>
  <c r="Q31" i="17"/>
  <c r="R31" i="17" s="1"/>
  <c r="T31" i="17" s="1"/>
  <c r="I31" i="17"/>
  <c r="H31" i="17"/>
  <c r="S30" i="17"/>
  <c r="Q30" i="17"/>
  <c r="R30" i="17" s="1"/>
  <c r="T30" i="17" s="1"/>
  <c r="I30" i="17"/>
  <c r="H30" i="17"/>
  <c r="S29" i="17"/>
  <c r="Q29" i="17"/>
  <c r="R29" i="17" s="1"/>
  <c r="T29" i="17" s="1"/>
  <c r="I29" i="17"/>
  <c r="H29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S16" i="17"/>
  <c r="Q16" i="17"/>
  <c r="R16" i="17" s="1"/>
  <c r="T16" i="17" s="1"/>
  <c r="I16" i="17"/>
  <c r="H16" i="17"/>
  <c r="Q15" i="17"/>
  <c r="R15" i="17" s="1"/>
  <c r="T15" i="17" s="1"/>
  <c r="I15" i="17"/>
  <c r="H15" i="17"/>
  <c r="U31" i="16"/>
  <c r="S30" i="16"/>
  <c r="Q30" i="16"/>
  <c r="R30" i="16" s="1"/>
  <c r="T30" i="16" s="1"/>
  <c r="I30" i="16"/>
  <c r="H30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S15" i="16"/>
  <c r="Q15" i="16"/>
  <c r="R15" i="16" s="1"/>
  <c r="T15" i="16" s="1"/>
  <c r="I15" i="16"/>
  <c r="H15" i="16"/>
  <c r="H25" i="22" l="1"/>
  <c r="S142" i="24"/>
  <c r="H142" i="24"/>
  <c r="I142" i="24"/>
  <c r="I50" i="23"/>
  <c r="S43" i="20"/>
  <c r="S25" i="22"/>
  <c r="H50" i="23"/>
  <c r="S50" i="23"/>
  <c r="I25" i="22"/>
  <c r="I32" i="21"/>
  <c r="T32" i="21"/>
  <c r="H32" i="21"/>
  <c r="S32" i="21"/>
  <c r="H43" i="20"/>
  <c r="I43" i="20"/>
  <c r="S39" i="19"/>
  <c r="T39" i="19"/>
  <c r="H39" i="19"/>
  <c r="I37" i="18"/>
  <c r="S37" i="18"/>
  <c r="H37" i="18"/>
  <c r="I39" i="17"/>
  <c r="H39" i="17"/>
  <c r="S39" i="17"/>
  <c r="H31" i="16"/>
  <c r="I31" i="16"/>
  <c r="S31" i="16"/>
  <c r="T142" i="24"/>
  <c r="T50" i="23"/>
  <c r="T25" i="22"/>
  <c r="T43" i="20"/>
  <c r="I39" i="19"/>
  <c r="T37" i="18"/>
  <c r="T39" i="17"/>
  <c r="T31" i="16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40" i="4"/>
  <c r="I40" i="4"/>
  <c r="Q40" i="4"/>
  <c r="R40" i="4"/>
  <c r="T40" i="4" s="1"/>
  <c r="S40" i="4"/>
  <c r="H39" i="4"/>
  <c r="I39" i="4"/>
  <c r="Q39" i="4"/>
  <c r="R39" i="4" s="1"/>
  <c r="T39" i="4" s="1"/>
  <c r="S39" i="4"/>
  <c r="H38" i="4"/>
  <c r="I38" i="4"/>
  <c r="Q38" i="4"/>
  <c r="R38" i="4" s="1"/>
  <c r="T38" i="4" s="1"/>
  <c r="S38" i="4"/>
  <c r="H71" i="12" l="1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R72" i="12" s="1"/>
  <c r="T72" i="12" s="1"/>
  <c r="Q73" i="12"/>
  <c r="R73" i="12" s="1"/>
  <c r="T73" i="12" s="1"/>
  <c r="Q74" i="12"/>
  <c r="R74" i="12" s="1"/>
  <c r="T74" i="12" s="1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Q16" i="12"/>
  <c r="R16" i="12" s="1"/>
  <c r="T16" i="12" s="1"/>
  <c r="Q17" i="12"/>
  <c r="R17" i="12" s="1"/>
  <c r="T17" i="12" s="1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R25" i="12" s="1"/>
  <c r="T25" i="12" s="1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R37" i="12" s="1"/>
  <c r="T37" i="12" s="1"/>
  <c r="Q38" i="12"/>
  <c r="Q39" i="12"/>
  <c r="R39" i="12" s="1"/>
  <c r="T39" i="12" s="1"/>
  <c r="Q40" i="12"/>
  <c r="R40" i="12" s="1"/>
  <c r="T40" i="12" s="1"/>
  <c r="Q41" i="12"/>
  <c r="R41" i="12" s="1"/>
  <c r="T41" i="12" s="1"/>
  <c r="Q42" i="12"/>
  <c r="R42" i="12" s="1"/>
  <c r="T42" i="12" s="1"/>
  <c r="Q43" i="12"/>
  <c r="R43" i="12" s="1"/>
  <c r="T43" i="12" s="1"/>
  <c r="Q44" i="12"/>
  <c r="R44" i="12" s="1"/>
  <c r="T44" i="12" s="1"/>
  <c r="R36" i="12"/>
  <c r="T36" i="12" s="1"/>
  <c r="R38" i="12"/>
  <c r="T38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H15" i="12"/>
  <c r="I15" i="12"/>
  <c r="H45" i="12"/>
  <c r="I45" i="12"/>
  <c r="H46" i="12"/>
  <c r="I46" i="12"/>
  <c r="H47" i="12"/>
  <c r="I47" i="12"/>
  <c r="H48" i="12"/>
  <c r="I48" i="12"/>
  <c r="H49" i="12"/>
  <c r="I49" i="12"/>
  <c r="H50" i="12"/>
  <c r="I50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H69" i="12"/>
  <c r="I69" i="12"/>
  <c r="Q45" i="12"/>
  <c r="R45" i="12" s="1"/>
  <c r="T45" i="12" s="1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5" i="12"/>
  <c r="S46" i="12"/>
  <c r="S47" i="12"/>
  <c r="S48" i="12"/>
  <c r="S49" i="12"/>
  <c r="S50" i="12"/>
  <c r="S52" i="12"/>
  <c r="S53" i="12"/>
  <c r="S54" i="12"/>
  <c r="S55" i="12"/>
  <c r="S56" i="12"/>
  <c r="S57" i="12"/>
  <c r="S58" i="12"/>
  <c r="S59" i="12"/>
  <c r="S60" i="12"/>
  <c r="S61" i="12"/>
  <c r="H41" i="11"/>
  <c r="I41" i="11"/>
  <c r="Q41" i="11"/>
  <c r="R41" i="11" s="1"/>
  <c r="T41" i="11" s="1"/>
  <c r="S41" i="11"/>
  <c r="H38" i="11"/>
  <c r="I38" i="11"/>
  <c r="Q38" i="11"/>
  <c r="R38" i="11" s="1"/>
  <c r="T38" i="11" s="1"/>
  <c r="S3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Q19" i="11"/>
  <c r="R19" i="11" s="1"/>
  <c r="T19" i="11" s="1"/>
  <c r="Q20" i="11"/>
  <c r="R20" i="11" s="1"/>
  <c r="T20" i="11" s="1"/>
  <c r="Q21" i="11"/>
  <c r="R21" i="11" s="1"/>
  <c r="T21" i="11" s="1"/>
  <c r="Q22" i="11"/>
  <c r="R22" i="11" s="1"/>
  <c r="T22" i="11" s="1"/>
  <c r="Q23" i="11"/>
  <c r="R23" i="11" s="1"/>
  <c r="T23" i="11" s="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1" i="11"/>
  <c r="R31" i="11" s="1"/>
  <c r="T31" i="11" s="1"/>
  <c r="Q32" i="11"/>
  <c r="R32" i="11" s="1"/>
  <c r="T32" i="11" s="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H33" i="11"/>
  <c r="H34" i="11"/>
  <c r="H35" i="11"/>
  <c r="H36" i="11"/>
  <c r="H37" i="11"/>
  <c r="H39" i="11"/>
  <c r="H40" i="11"/>
  <c r="H42" i="11"/>
  <c r="H43" i="11"/>
  <c r="H44" i="11"/>
  <c r="H45" i="11"/>
  <c r="H46" i="11"/>
  <c r="I33" i="11"/>
  <c r="I34" i="11"/>
  <c r="I35" i="11"/>
  <c r="I36" i="11"/>
  <c r="I37" i="11"/>
  <c r="I39" i="11"/>
  <c r="I40" i="11"/>
  <c r="I42" i="11"/>
  <c r="I43" i="11"/>
  <c r="I44" i="11"/>
  <c r="I45" i="11"/>
  <c r="I46" i="11"/>
  <c r="Q33" i="11"/>
  <c r="R33" i="11" s="1"/>
  <c r="T33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Q39" i="11"/>
  <c r="R39" i="11" s="1"/>
  <c r="T39" i="11" s="1"/>
  <c r="Q40" i="11"/>
  <c r="R40" i="11" s="1"/>
  <c r="T40" i="11" s="1"/>
  <c r="Q42" i="11"/>
  <c r="R42" i="11" s="1"/>
  <c r="T42" i="11" s="1"/>
  <c r="Q43" i="11"/>
  <c r="R43" i="11" s="1"/>
  <c r="T43" i="11" s="1"/>
  <c r="Q44" i="11"/>
  <c r="R44" i="11" s="1"/>
  <c r="T44" i="11" s="1"/>
  <c r="Q45" i="11"/>
  <c r="R45" i="11" s="1"/>
  <c r="T45" i="11" s="1"/>
  <c r="Q46" i="11"/>
  <c r="R46" i="11" s="1"/>
  <c r="T46" i="11" s="1"/>
  <c r="S33" i="11"/>
  <c r="S34" i="11"/>
  <c r="S35" i="11"/>
  <c r="S36" i="11"/>
  <c r="S37" i="11"/>
  <c r="S39" i="11"/>
  <c r="S40" i="11"/>
  <c r="S42" i="11"/>
  <c r="S43" i="11"/>
  <c r="S44" i="11"/>
  <c r="S45" i="11"/>
  <c r="S46" i="11"/>
  <c r="U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5" i="13"/>
  <c r="Q25" i="13"/>
  <c r="R25" i="13" s="1"/>
  <c r="T25" i="13" s="1"/>
  <c r="I25" i="13"/>
  <c r="H25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1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4" i="7"/>
  <c r="I24" i="7"/>
  <c r="Q24" i="7"/>
  <c r="R24" i="7" s="1"/>
  <c r="T24" i="7" s="1"/>
  <c r="S24" i="7"/>
  <c r="H35" i="7"/>
  <c r="I35" i="7"/>
  <c r="Q35" i="7"/>
  <c r="R35" i="7" s="1"/>
  <c r="T35" i="7" s="1"/>
  <c r="S35" i="7"/>
  <c r="H34" i="7"/>
  <c r="I34" i="7"/>
  <c r="Q34" i="7"/>
  <c r="R34" i="7" s="1"/>
  <c r="T34" i="7" s="1"/>
  <c r="S34" i="7"/>
  <c r="H31" i="7"/>
  <c r="I31" i="7"/>
  <c r="Q31" i="7"/>
  <c r="R31" i="7" s="1"/>
  <c r="T31" i="7" s="1"/>
  <c r="S31" i="7"/>
  <c r="H17" i="7"/>
  <c r="H18" i="7"/>
  <c r="H19" i="7"/>
  <c r="H20" i="7"/>
  <c r="H21" i="7"/>
  <c r="H22" i="7"/>
  <c r="H23" i="7"/>
  <c r="H25" i="7"/>
  <c r="H26" i="7"/>
  <c r="H27" i="7"/>
  <c r="H28" i="7"/>
  <c r="I17" i="7"/>
  <c r="I18" i="7"/>
  <c r="I19" i="7"/>
  <c r="I20" i="7"/>
  <c r="I21" i="7"/>
  <c r="I22" i="7"/>
  <c r="I23" i="7"/>
  <c r="I25" i="7"/>
  <c r="I26" i="7"/>
  <c r="I27" i="7"/>
  <c r="I28" i="7"/>
  <c r="Q17" i="7"/>
  <c r="R17" i="7" s="1"/>
  <c r="T17" i="7" s="1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5" i="7"/>
  <c r="R25" i="7" s="1"/>
  <c r="T25" i="7" s="1"/>
  <c r="Q26" i="7"/>
  <c r="R26" i="7" s="1"/>
  <c r="T26" i="7" s="1"/>
  <c r="Q27" i="7"/>
  <c r="R27" i="7" s="1"/>
  <c r="T27" i="7" s="1"/>
  <c r="Q28" i="7"/>
  <c r="R28" i="7" s="1"/>
  <c r="T28" i="7" s="1"/>
  <c r="S17" i="7"/>
  <c r="S18" i="7"/>
  <c r="S19" i="7"/>
  <c r="S20" i="7"/>
  <c r="S21" i="7"/>
  <c r="S22" i="7"/>
  <c r="S23" i="7"/>
  <c r="S25" i="7"/>
  <c r="S26" i="7"/>
  <c r="S27" i="7"/>
  <c r="S28" i="7"/>
  <c r="H29" i="7"/>
  <c r="H30" i="7"/>
  <c r="H32" i="7"/>
  <c r="H33" i="7"/>
  <c r="H38" i="7"/>
  <c r="H39" i="7"/>
  <c r="H40" i="7"/>
  <c r="H41" i="7"/>
  <c r="H42" i="7"/>
  <c r="H43" i="7"/>
  <c r="H44" i="7"/>
  <c r="I29" i="7"/>
  <c r="I30" i="7"/>
  <c r="I32" i="7"/>
  <c r="I33" i="7"/>
  <c r="I38" i="7"/>
  <c r="I39" i="7"/>
  <c r="I40" i="7"/>
  <c r="I41" i="7"/>
  <c r="I42" i="7"/>
  <c r="I43" i="7"/>
  <c r="I44" i="7"/>
  <c r="Q29" i="7"/>
  <c r="R29" i="7" s="1"/>
  <c r="T29" i="7" s="1"/>
  <c r="Q30" i="7"/>
  <c r="R30" i="7" s="1"/>
  <c r="T30" i="7" s="1"/>
  <c r="Q32" i="7"/>
  <c r="R32" i="7" s="1"/>
  <c r="T32" i="7" s="1"/>
  <c r="Q33" i="7"/>
  <c r="R33" i="7" s="1"/>
  <c r="T33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29" i="7"/>
  <c r="S30" i="7"/>
  <c r="S32" i="7"/>
  <c r="S33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8" i="7"/>
  <c r="Q48" i="7"/>
  <c r="R48" i="7" s="1"/>
  <c r="T48" i="7" s="1"/>
  <c r="I48" i="7"/>
  <c r="H48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6" i="7"/>
  <c r="Q16" i="7"/>
  <c r="R16" i="7" s="1"/>
  <c r="T16" i="7" s="1"/>
  <c r="I16" i="7"/>
  <c r="H16" i="7"/>
  <c r="S15" i="7"/>
  <c r="Q15" i="7"/>
  <c r="R15" i="7" s="1"/>
  <c r="T15" i="7" s="1"/>
  <c r="I15" i="7"/>
  <c r="H15" i="7"/>
  <c r="U16" i="6"/>
  <c r="S15" i="6"/>
  <c r="Q15" i="6"/>
  <c r="R15" i="6" s="1"/>
  <c r="T15" i="6" s="1"/>
  <c r="H15" i="6"/>
  <c r="H16" i="6" s="1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R23" i="4" s="1"/>
  <c r="T23" i="4" s="1"/>
  <c r="Q24" i="4"/>
  <c r="R24" i="4" s="1"/>
  <c r="T24" i="4" s="1"/>
  <c r="Q25" i="4"/>
  <c r="R25" i="4" s="1"/>
  <c r="T25" i="4" s="1"/>
  <c r="S21" i="4"/>
  <c r="S22" i="4"/>
  <c r="S23" i="4"/>
  <c r="S24" i="4"/>
  <c r="S25" i="4"/>
  <c r="I15" i="6" l="1"/>
  <c r="I16" i="6" s="1"/>
  <c r="S16" i="6"/>
  <c r="H31" i="8"/>
  <c r="I85" i="12"/>
  <c r="H85" i="12"/>
  <c r="T56" i="12"/>
  <c r="T85" i="12" s="1"/>
  <c r="S85" i="12"/>
  <c r="H51" i="11"/>
  <c r="I51" i="11"/>
  <c r="S51" i="11"/>
  <c r="H29" i="13"/>
  <c r="I29" i="13"/>
  <c r="S29" i="13"/>
  <c r="T29" i="13"/>
  <c r="T51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1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4" i="4"/>
  <c r="Q34" i="4"/>
  <c r="R34" i="4" s="1"/>
  <c r="T34" i="4" s="1"/>
  <c r="I34" i="4"/>
  <c r="H34" i="4"/>
  <c r="S33" i="4"/>
  <c r="Q33" i="4"/>
  <c r="R33" i="4" s="1"/>
  <c r="T33" i="4" s="1"/>
  <c r="I33" i="4"/>
  <c r="H33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2" i="2"/>
  <c r="I52" i="2" s="1"/>
  <c r="H53" i="2"/>
  <c r="I53" i="2" s="1"/>
  <c r="H54" i="2"/>
  <c r="I54" i="2" s="1"/>
  <c r="Q52" i="2"/>
  <c r="R52" i="2" s="1"/>
  <c r="T52" i="2" s="1"/>
  <c r="Q53" i="2"/>
  <c r="R53" i="2" s="1"/>
  <c r="T53" i="2" s="1"/>
  <c r="Q54" i="2"/>
  <c r="R54" i="2" s="1"/>
  <c r="T54" i="2" s="1"/>
  <c r="S52" i="2"/>
  <c r="S53" i="2"/>
  <c r="S54" i="2"/>
  <c r="H46" i="2"/>
  <c r="I46" i="2" s="1"/>
  <c r="H47" i="2"/>
  <c r="I47" i="2" s="1"/>
  <c r="H48" i="2"/>
  <c r="I48" i="2" s="1"/>
  <c r="H49" i="2"/>
  <c r="I49" i="2" s="1"/>
  <c r="Q46" i="2"/>
  <c r="R46" i="2" s="1"/>
  <c r="T46" i="2" s="1"/>
  <c r="Q47" i="2"/>
  <c r="R47" i="2" s="1"/>
  <c r="T47" i="2" s="1"/>
  <c r="Q48" i="2"/>
  <c r="R48" i="2" s="1"/>
  <c r="T48" i="2" s="1"/>
  <c r="Q49" i="2"/>
  <c r="R49" i="2" s="1"/>
  <c r="T49" i="2" s="1"/>
  <c r="S46" i="2"/>
  <c r="S47" i="2"/>
  <c r="S48" i="2"/>
  <c r="S49" i="2"/>
  <c r="H50" i="2"/>
  <c r="I50" i="2" s="1"/>
  <c r="H51" i="2"/>
  <c r="I51" i="2" s="1"/>
  <c r="Q50" i="2"/>
  <c r="R50" i="2" s="1"/>
  <c r="T50" i="2" s="1"/>
  <c r="Q51" i="2"/>
  <c r="R51" i="2" s="1"/>
  <c r="T51" i="2" s="1"/>
  <c r="S50" i="2"/>
  <c r="S51" i="2"/>
  <c r="H55" i="2"/>
  <c r="I55" i="2" s="1"/>
  <c r="Q55" i="2"/>
  <c r="R55" i="2" s="1"/>
  <c r="T55" i="2" s="1"/>
  <c r="S55" i="2"/>
  <c r="H56" i="2"/>
  <c r="I56" i="2" s="1"/>
  <c r="Q56" i="2"/>
  <c r="R56" i="2" s="1"/>
  <c r="T56" i="2" s="1"/>
  <c r="S56" i="2"/>
  <c r="H36" i="2"/>
  <c r="I36" i="2" s="1"/>
  <c r="H37" i="2"/>
  <c r="I37" i="2" s="1"/>
  <c r="H38" i="2"/>
  <c r="I38" i="2" s="1"/>
  <c r="H39" i="2"/>
  <c r="I39" i="2" s="1"/>
  <c r="H40" i="2"/>
  <c r="I40" i="2" s="1"/>
  <c r="Q36" i="2"/>
  <c r="R36" i="2" s="1"/>
  <c r="T36" i="2" s="1"/>
  <c r="Q37" i="2"/>
  <c r="R37" i="2" s="1"/>
  <c r="T37" i="2" s="1"/>
  <c r="Q38" i="2"/>
  <c r="R38" i="2" s="1"/>
  <c r="T38" i="2" s="1"/>
  <c r="Q39" i="2"/>
  <c r="R39" i="2" s="1"/>
  <c r="T39" i="2" s="1"/>
  <c r="Q40" i="2"/>
  <c r="R40" i="2" s="1"/>
  <c r="T40" i="2" s="1"/>
  <c r="S36" i="2"/>
  <c r="S37" i="2"/>
  <c r="S38" i="2"/>
  <c r="S39" i="2"/>
  <c r="S40" i="2"/>
  <c r="H41" i="2"/>
  <c r="I41" i="2" s="1"/>
  <c r="H42" i="2"/>
  <c r="I42" i="2" s="1"/>
  <c r="H43" i="2"/>
  <c r="I43" i="2" s="1"/>
  <c r="Q41" i="2"/>
  <c r="R41" i="2" s="1"/>
  <c r="T41" i="2" s="1"/>
  <c r="Q42" i="2"/>
  <c r="R42" i="2" s="1"/>
  <c r="T42" i="2" s="1"/>
  <c r="Q43" i="2"/>
  <c r="R43" i="2" s="1"/>
  <c r="T43" i="2" s="1"/>
  <c r="S41" i="2"/>
  <c r="S42" i="2"/>
  <c r="S43" i="2"/>
  <c r="H33" i="2"/>
  <c r="I33" i="2" s="1"/>
  <c r="H34" i="2"/>
  <c r="I34" i="2" s="1"/>
  <c r="H35" i="2"/>
  <c r="I35" i="2" s="1"/>
  <c r="Q33" i="2"/>
  <c r="R33" i="2" s="1"/>
  <c r="T33" i="2" s="1"/>
  <c r="Q34" i="2"/>
  <c r="R34" i="2" s="1"/>
  <c r="T34" i="2" s="1"/>
  <c r="Q35" i="2"/>
  <c r="R35" i="2" s="1"/>
  <c r="T35" i="2" s="1"/>
  <c r="S33" i="2"/>
  <c r="S34" i="2"/>
  <c r="S35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1" i="3"/>
  <c r="S20" i="3"/>
  <c r="Q20" i="3"/>
  <c r="R20" i="3" s="1"/>
  <c r="T20" i="3" s="1"/>
  <c r="H20" i="3"/>
  <c r="I20" i="3" s="1"/>
  <c r="S19" i="3"/>
  <c r="Q19" i="3"/>
  <c r="R19" i="3" s="1"/>
  <c r="T19" i="3" s="1"/>
  <c r="H19" i="3"/>
  <c r="I19" i="3" s="1"/>
  <c r="S18" i="3"/>
  <c r="Q18" i="3"/>
  <c r="R18" i="3" s="1"/>
  <c r="T18" i="3" s="1"/>
  <c r="H18" i="3"/>
  <c r="I18" i="3" s="1"/>
  <c r="S17" i="3"/>
  <c r="Q17" i="3"/>
  <c r="R17" i="3" s="1"/>
  <c r="T17" i="3" s="1"/>
  <c r="H17" i="3"/>
  <c r="I17" i="3" s="1"/>
  <c r="S16" i="3"/>
  <c r="Q16" i="3"/>
  <c r="R16" i="3" s="1"/>
  <c r="T16" i="3" s="1"/>
  <c r="H16" i="3"/>
  <c r="I16" i="3" s="1"/>
  <c r="S15" i="3"/>
  <c r="Q15" i="3"/>
  <c r="R15" i="3" s="1"/>
  <c r="T15" i="3" s="1"/>
  <c r="H15" i="3"/>
  <c r="I15" i="3" s="1"/>
  <c r="U58" i="2"/>
  <c r="S57" i="2"/>
  <c r="Q57" i="2"/>
  <c r="R57" i="2" s="1"/>
  <c r="T57" i="2" s="1"/>
  <c r="H57" i="2"/>
  <c r="I57" i="2" s="1"/>
  <c r="S45" i="2"/>
  <c r="Q45" i="2"/>
  <c r="R45" i="2" s="1"/>
  <c r="T45" i="2" s="1"/>
  <c r="H45" i="2"/>
  <c r="I45" i="2" s="1"/>
  <c r="S44" i="2"/>
  <c r="Q44" i="2"/>
  <c r="R44" i="2" s="1"/>
  <c r="T44" i="2" s="1"/>
  <c r="H44" i="2"/>
  <c r="I44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S15" i="2"/>
  <c r="Q15" i="2"/>
  <c r="R15" i="2" s="1"/>
  <c r="T15" i="2" s="1"/>
  <c r="H15" i="2"/>
  <c r="I15" i="2" s="1"/>
  <c r="S21" i="3" l="1"/>
  <c r="T21" i="3"/>
  <c r="T22" i="5"/>
  <c r="H22" i="5"/>
  <c r="I22" i="5"/>
  <c r="S22" i="5"/>
  <c r="I41" i="4"/>
  <c r="S41" i="4"/>
  <c r="H41" i="4"/>
  <c r="I21" i="3"/>
  <c r="H21" i="3"/>
  <c r="T41" i="4"/>
  <c r="T58" i="2"/>
  <c r="H58" i="2"/>
  <c r="S58" i="2"/>
  <c r="I58" i="2"/>
</calcChain>
</file>

<file path=xl/sharedStrings.xml><?xml version="1.0" encoding="utf-8"?>
<sst xmlns="http://schemas.openxmlformats.org/spreadsheetml/2006/main" count="3691" uniqueCount="815">
  <si>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</si>
  <si>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</si>
  <si>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</si>
  <si>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</si>
  <si>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</si>
  <si>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</si>
  <si>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</si>
  <si>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</si>
  <si>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</si>
  <si>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</si>
  <si>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</si>
  <si>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</si>
  <si>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</si>
  <si>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</si>
  <si>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</si>
  <si>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</si>
  <si>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</si>
  <si>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</si>
  <si>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</si>
  <si>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</si>
  <si>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</si>
  <si>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</si>
  <si>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</si>
  <si>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</si>
  <si>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</si>
  <si>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</si>
  <si>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</si>
  <si>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</si>
  <si>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</si>
  <si>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</si>
  <si>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</si>
  <si>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</si>
  <si>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</si>
  <si>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</si>
  <si>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</si>
  <si>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</si>
  <si>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</si>
  <si>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</si>
  <si>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</si>
  <si>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</si>
  <si>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</si>
  <si>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</si>
  <si>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</si>
  <si>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</si>
  <si>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</si>
  <si>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</si>
  <si>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</si>
  <si>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</si>
  <si>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</si>
  <si>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</si>
  <si>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</si>
  <si>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</si>
  <si>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</si>
  <si>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</si>
  <si>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</si>
  <si>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</si>
  <si>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</si>
  <si>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</si>
  <si>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</si>
  <si>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</si>
  <si>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</si>
  <si>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</si>
  <si>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</si>
  <si>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</si>
  <si>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</si>
  <si>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</si>
  <si>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</si>
  <si>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</si>
  <si>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</si>
  <si>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</si>
  <si>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</si>
  <si>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</si>
  <si>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</si>
  <si>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</si>
  <si>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</si>
  <si>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</si>
  <si>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</si>
  <si>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</si>
  <si>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</si>
  <si>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</si>
  <si>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</si>
  <si>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</si>
  <si>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</si>
  <si>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</si>
  <si>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</si>
  <si>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</si>
  <si>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</si>
  <si>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</si>
  <si>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</si>
  <si>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</si>
  <si>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</si>
  <si>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</si>
  <si>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</si>
  <si>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</si>
  <si>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</si>
  <si>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</si>
  <si>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</si>
  <si>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</si>
  <si>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</si>
  <si>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MLEKO, pasterizirano, 3,2 -3,6 %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</si>
  <si>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</si>
  <si>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</si>
  <si>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</si>
  <si>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</si>
  <si>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</si>
  <si>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</si>
  <si>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</si>
  <si>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</si>
  <si>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</si>
  <si>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g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</si>
  <si>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</si>
  <si>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</si>
  <si>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</si>
  <si>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</si>
  <si>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</si>
  <si>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</si>
  <si>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</si>
  <si>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</si>
  <si>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</si>
  <si>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</si>
  <si>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</si>
  <si>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</si>
  <si>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</si>
  <si>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</si>
  <si>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</si>
  <si>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</si>
  <si>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</si>
  <si>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</si>
  <si>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</si>
  <si>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</si>
  <si>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</si>
  <si>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</si>
  <si>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</si>
  <si>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</si>
  <si>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</si>
  <si>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</si>
  <si>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</si>
  <si>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</si>
  <si>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</si>
  <si>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</si>
  <si>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</si>
  <si>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</si>
  <si>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</si>
  <si>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</si>
  <si>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</si>
  <si>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</si>
  <si>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</si>
  <si>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</si>
  <si>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</si>
  <si>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</si>
  <si>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</si>
  <si>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</si>
  <si>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PUDING, mlečni, razni okusi, s smetano 125 - 150g</t>
  </si>
  <si>
    <t>2. SKLOP: SLADOLEDI</t>
  </si>
  <si>
    <t>SLADOLED, mlečni, razni okusi, v lončku 120-150ml</t>
  </si>
  <si>
    <t>SLADOLED, mlečni, razni okusi, cca.1 lit</t>
  </si>
  <si>
    <t>MLEČNA LUČKA, razni okusi,48-55g</t>
  </si>
  <si>
    <t>MLEČNA LUČKA, razni okusi, 70-80g</t>
  </si>
  <si>
    <t>KORNETI, razni okusi, 100-125 ml</t>
  </si>
  <si>
    <t>SLADOLED, brez laktoze, 70-100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</si>
  <si>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</si>
  <si>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</si>
  <si>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</si>
  <si>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</si>
  <si>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</si>
  <si>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</si>
  <si>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</si>
  <si>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</si>
  <si>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</si>
  <si>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</si>
  <si>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</si>
  <si>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</si>
  <si>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</si>
  <si>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</si>
  <si>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</si>
  <si>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</si>
  <si>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</si>
  <si>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</si>
  <si>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</si>
  <si>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</si>
  <si>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</si>
  <si>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</si>
  <si>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</si>
  <si>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</si>
  <si>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</si>
  <si>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</si>
  <si>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</si>
  <si>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</si>
  <si>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</si>
  <si>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</si>
  <si>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</si>
  <si>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</si>
  <si>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</si>
  <si>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</si>
  <si>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</si>
  <si>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</si>
  <si>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</si>
  <si>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</si>
  <si>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</si>
  <si>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</si>
  <si>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</si>
  <si>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</si>
  <si>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</si>
  <si>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</si>
  <si>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</si>
  <si>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</si>
  <si>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</si>
  <si>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</si>
  <si>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</si>
  <si>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</si>
  <si>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1. SKLOP: JAJCA</t>
  </si>
  <si>
    <t>JAJCA, kokošja, I. kvaliteta, velikost L, talna reja</t>
  </si>
  <si>
    <t>POLNOZRNATI KRUH, štruca, rezan, pakiran 0,8 - 1 kg</t>
  </si>
  <si>
    <t>BELI KRUH, štruca, rezan, pakiran, 0,8-1 kg</t>
  </si>
  <si>
    <t>POLBELI KRUH, štruca, rezan,pakiran, 0,8-1kg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</si>
  <si>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</si>
  <si>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</si>
  <si>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</si>
  <si>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</si>
  <si>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</si>
  <si>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</si>
  <si>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</si>
  <si>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</si>
  <si>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</si>
  <si>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</si>
  <si>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</si>
  <si>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</si>
  <si>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AJDOV KRUH, štruca, rezan, pakiran 0,8 - 1 kg</t>
  </si>
  <si>
    <t>RŽENI KRUH, štruca, rezan, pakiran 0,8 - 1 kg</t>
  </si>
  <si>
    <t>OVSENI KRUH, štruca, rezan, pakiran 0,8 - 1 kg</t>
  </si>
  <si>
    <t>PISANI KRUH,  štruca, rezan, pakiran 0,8 - 1 kg</t>
  </si>
  <si>
    <t>7. SKLOP: KRUH IN PEKOVSKO PECIVO</t>
  </si>
  <si>
    <t>KORUZNI KRUH, štruca, rezan, pakiran 0,8-1kg</t>
  </si>
  <si>
    <r>
      <t>ČRNI KRUH, štruca, rezan,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color indexed="8"/>
        <rFont val="Arial Narrow"/>
        <family val="2"/>
        <charset val="238"/>
      </rPr>
      <t>pakiran 0,8-1kg</t>
    </r>
  </si>
  <si>
    <t>600</t>
  </si>
  <si>
    <t>1. SKLOP: EKO KRUH IN PEKOVSKO PECIVO</t>
  </si>
  <si>
    <t>EKO PIRIN KRUH, rezan, pakiran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</si>
  <si>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</si>
  <si>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</si>
  <si>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</si>
  <si>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</si>
  <si>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</si>
  <si>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</si>
  <si>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</si>
  <si>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</si>
  <si>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</si>
  <si>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</si>
  <si>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</si>
  <si>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</si>
  <si>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</si>
  <si>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</si>
  <si>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</si>
  <si>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</si>
  <si>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</si>
  <si>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</si>
  <si>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</si>
  <si>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</si>
  <si>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</si>
  <si>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</si>
  <si>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ŽEPEK, listnato-kvašeno testo, razni nadevi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</si>
  <si>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</si>
  <si>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</si>
  <si>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</si>
  <si>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</si>
  <si>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</si>
  <si>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</si>
  <si>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</si>
  <si>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</si>
  <si>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</si>
  <si>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</si>
  <si>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</si>
  <si>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</si>
  <si>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</si>
  <si>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</si>
  <si>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</si>
  <si>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</si>
  <si>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</si>
  <si>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</si>
  <si>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</si>
  <si>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</si>
  <si>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</si>
  <si>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</si>
  <si>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</si>
  <si>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</si>
  <si>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</si>
  <si>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</si>
  <si>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</si>
  <si>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</si>
  <si>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</si>
  <si>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</si>
  <si>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</si>
  <si>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</si>
  <si>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</si>
  <si>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</si>
  <si>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</si>
  <si>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</si>
  <si>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</si>
  <si>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</si>
  <si>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</si>
  <si>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</si>
  <si>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</si>
  <si>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</si>
  <si>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</si>
  <si>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</si>
  <si>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</si>
  <si>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</si>
  <si>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</si>
  <si>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</si>
  <si>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</si>
  <si>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</si>
  <si>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</si>
  <si>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</si>
  <si>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</si>
  <si>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</si>
  <si>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</si>
  <si>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</si>
  <si>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</si>
  <si>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</si>
  <si>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</si>
  <si>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</si>
  <si>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</si>
  <si>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</si>
  <si>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</si>
  <si>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</si>
  <si>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</si>
  <si>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</si>
  <si>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</si>
  <si>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</si>
  <si>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</si>
  <si>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</si>
  <si>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</si>
  <si>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</si>
  <si>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</si>
  <si>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</si>
  <si>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</si>
  <si>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</si>
  <si>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</si>
  <si>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</si>
  <si>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</si>
  <si>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</si>
  <si>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</si>
  <si>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</si>
  <si>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</si>
  <si>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</si>
  <si>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</si>
  <si>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</si>
  <si>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</si>
  <si>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</si>
  <si>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</si>
  <si>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</si>
  <si>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</si>
  <si>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</si>
  <si>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</si>
  <si>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</si>
  <si>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</si>
  <si>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</si>
  <si>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</si>
  <si>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</si>
  <si>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OSNOVNA ŠOLA ANTONA AŠKERCA RIMSKE TOPLICE</t>
  </si>
  <si>
    <t>Aškerčeva cesta 1, 3272 Rimske Toplice</t>
  </si>
  <si>
    <t>2250</t>
  </si>
  <si>
    <t>250</t>
  </si>
  <si>
    <t>80</t>
  </si>
  <si>
    <t>25</t>
  </si>
  <si>
    <t>MORTADELA, rezana, vakuumsko pakirana</t>
  </si>
  <si>
    <t>220</t>
  </si>
  <si>
    <t>15</t>
  </si>
  <si>
    <t>SALAMA Z ZELENJAVO, rezana, vakuumsko pakirana</t>
  </si>
  <si>
    <t>SLANINA, v kosu, sveža, mleta, rezana na kocke</t>
  </si>
  <si>
    <t>ŽEMLJA S SEMENI , rezana</t>
  </si>
  <si>
    <t>11. SKLOP: EKO SADJE IN ZELENJAVA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</si>
  <si>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</si>
  <si>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</si>
  <si>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</si>
  <si>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</si>
  <si>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</si>
  <si>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</si>
  <si>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</si>
  <si>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</si>
  <si>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</si>
  <si>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</si>
  <si>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</si>
  <si>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</si>
  <si>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</si>
  <si>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</si>
  <si>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12. SKLOP: KONZERVIRANO SADJE IN ZELENJAVA</t>
  </si>
  <si>
    <t>KUMARICE KISLE</t>
  </si>
  <si>
    <t>2,0-4,5</t>
  </si>
  <si>
    <t>0,5-1</t>
  </si>
  <si>
    <t>PAPRIKA V KISU – fileti</t>
  </si>
  <si>
    <t>PARADIŽNIKOV KONCENTRAT</t>
  </si>
  <si>
    <t>0,5-4,5</t>
  </si>
  <si>
    <t>PARADIŽNIK PELATI</t>
  </si>
  <si>
    <t>0,4-2,5</t>
  </si>
  <si>
    <t xml:space="preserve">PARADIŽNIK, SUŠEN v olju </t>
  </si>
  <si>
    <t>0,27-0,3</t>
  </si>
  <si>
    <t xml:space="preserve">PARADIŽNIK, KETCHUP </t>
  </si>
  <si>
    <t>1,0-1,5</t>
  </si>
  <si>
    <t>RDEČA PESA</t>
  </si>
  <si>
    <t>0,68-4,0</t>
  </si>
  <si>
    <t>FIŽOL V ZRNJU</t>
  </si>
  <si>
    <t>HREN S SMETANO</t>
  </si>
  <si>
    <t>KORUZA V SLANICI</t>
  </si>
  <si>
    <t>2,5-4,0</t>
  </si>
  <si>
    <t>KISLA REPA, naravno kisana brez konzervansov, rinfuza</t>
  </si>
  <si>
    <t>5,0-10</t>
  </si>
  <si>
    <t>KISLA REPA,  naravno kisana brez konzervansov</t>
  </si>
  <si>
    <t>KISLO ZELJE - rezano,  naravno kisano brez konzervansov, rinfuza</t>
  </si>
  <si>
    <t>KISLO ZELJE - rezano,  naravno kisano brez konzervansov</t>
  </si>
  <si>
    <t>KOMPOT MARELIČNI</t>
  </si>
  <si>
    <t>2,0-3,5</t>
  </si>
  <si>
    <t>SADNA SOLATA</t>
  </si>
  <si>
    <t xml:space="preserve">KOMPOT ANANASOV, kocke  </t>
  </si>
  <si>
    <t>2,0-3,6</t>
  </si>
  <si>
    <t>KOMPOT JAGODNI</t>
  </si>
  <si>
    <t>2,0-3,7</t>
  </si>
  <si>
    <t>KOMPOT JAGODNI, 1l</t>
  </si>
  <si>
    <t>KOMPOT BRESKOV,  2000-3500 g</t>
  </si>
  <si>
    <t>KOMPOT HRUŠKOV  2000-3500 g</t>
  </si>
  <si>
    <t>KOPOT VIŠNJEV, brez koščic 2000-3500g</t>
  </si>
  <si>
    <t>13. SKLOP: ZAMRZNJENO SADJE IN ZELENJAVA</t>
  </si>
  <si>
    <t xml:space="preserve">ZAMRZNJENA ŠPINAČA, pasirana </t>
  </si>
  <si>
    <t>1,0-2,5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</si>
  <si>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</si>
  <si>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</si>
  <si>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</si>
  <si>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</si>
  <si>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</si>
  <si>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</si>
  <si>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</si>
  <si>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</si>
  <si>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</si>
  <si>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</si>
  <si>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</si>
  <si>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</si>
  <si>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</si>
  <si>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</si>
  <si>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</si>
  <si>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</si>
  <si>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</si>
  <si>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</si>
  <si>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</si>
  <si>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</si>
  <si>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</si>
  <si>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</si>
  <si>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</si>
  <si>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</si>
  <si>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</si>
  <si>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</si>
  <si>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0,2l</t>
  </si>
  <si>
    <t>MULTIVITAMINSKI SOK, 100%, 2dl</t>
  </si>
  <si>
    <t>LIMONIN, 100%, iz zgoščenega limoninega soka</t>
  </si>
  <si>
    <t>JAGODNI NEKTAR, 50% sadnega deleža,1/1 brez konzervansov in umetnih sladil</t>
  </si>
  <si>
    <t>BRESKOV NEKTAR, 50% sadnega deleža,1/1 brez konzervansov in umetnih sladil</t>
  </si>
  <si>
    <t>SADNI NEKTAR, min.80% sadni delež, brez dodanega sladkorja, 2 dcl</t>
  </si>
  <si>
    <t>JAGODNI NEKTAR, 50% sadnega deleža, 2 dl, brez konzervansov in umetnih sladil</t>
  </si>
  <si>
    <t>BRESKOV NEKTAR, 50% sadnega deleža, 2dl, brez konzervansov in umetnih sladil</t>
  </si>
  <si>
    <t>VODA, izvirska, negazirana, 0,5 l</t>
  </si>
  <si>
    <t>VODA MINERALNA, 1,5 l</t>
  </si>
  <si>
    <t>SIRUP, 100% sadni delež, brez aditivov in umetih sladil,pomaranča, 5l</t>
  </si>
  <si>
    <t>SIRUP VIŠNJA IN JAGODA, 100% sadni delež, brez aditivov in umetnih sladil, 5l</t>
  </si>
  <si>
    <t>SIRUP GOZDNI SADEŽI, 100% sadni delež, brez aditivov in umetnih sladil, 5l</t>
  </si>
  <si>
    <t>SADNO-ŽITNA REZINA, okus jagoda, min. 38% sadja, 30 g</t>
  </si>
  <si>
    <t>SADNO-ŽITNA REZINA, okus gozdni sadeži, min. 33% sadja, 30 g</t>
  </si>
  <si>
    <t>SADNO-ŽITNA REZINA, okus marelica, min. 33% sadja, 30 g</t>
  </si>
  <si>
    <t>SADNO-ŽITNA REZINA, okus višnja, min. 34% sadja, 35 g</t>
  </si>
  <si>
    <t>15. SKLOP: ŽITA IN MLEVSKI IZDELKI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</si>
  <si>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</si>
  <si>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</si>
  <si>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</si>
  <si>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</si>
  <si>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</si>
  <si>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</si>
  <si>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</si>
  <si>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KORUZNI KOSMIČI  - corn flakes 1-2kg (brez dodanega sladkorja)</t>
  </si>
  <si>
    <t>KOSMIČI kvalitete«čokolešnik« do 1kg</t>
  </si>
  <si>
    <t>KUS KUS</t>
  </si>
  <si>
    <t>KORUZNA MOKA, 1/1</t>
  </si>
  <si>
    <t>POLNOZRNATA MOKA, 1/1</t>
  </si>
  <si>
    <t>MOKA OSTRA, pšenična, 1/1</t>
  </si>
  <si>
    <t>MOKA GLADKA, pšenična, 1/1</t>
  </si>
  <si>
    <t>OVSENI KOSMIČI S SUHIM SADJEM, brez dodanega sladkorja, 1/1</t>
  </si>
  <si>
    <t>OVSENI KOSMIČI, navadni, 500g</t>
  </si>
  <si>
    <t>OVSENI KOSMIČI RAHLI, 500g</t>
  </si>
  <si>
    <t>PIRINA MOKA, 1/1</t>
  </si>
  <si>
    <t>KORUZNA POLENTA, instant 5kg</t>
  </si>
  <si>
    <t>KORUZNA POLENTA, instant, 1kg</t>
  </si>
  <si>
    <t>PŠENIČNI ZDROB, 1/1</t>
  </si>
  <si>
    <t>RIŽ SREDNJEZRNAT, beli, oluščen, I. kakovostna vrsta, 2-4kg</t>
  </si>
  <si>
    <t>2,0-4</t>
  </si>
  <si>
    <t>RIŽ SREDNJEZRNAT, rjavi parboleid riž, I. kakovostna vrsta, 1/1</t>
  </si>
  <si>
    <t>TRI ŽITA: riž, pira, ječmen 1/1</t>
  </si>
  <si>
    <t>Sojini kosmiči, 450 g</t>
  </si>
  <si>
    <t>KVINOJA, 0,5kg</t>
  </si>
  <si>
    <t>16. SKLOP: TESTENINE</t>
  </si>
  <si>
    <t>POLŽKI, SVEDRI, FUŽI, 0,5- 3kg</t>
  </si>
  <si>
    <t>0,5-3</t>
  </si>
  <si>
    <t>POLŽKI, pisani, 0,5-3kg</t>
  </si>
  <si>
    <t>ŠPAGETI  št. 7, 0,5kg</t>
  </si>
  <si>
    <t>VODNI VLIVANCI za juho, 2/1</t>
  </si>
  <si>
    <t>KRPICE, 1-3 kg</t>
  </si>
  <si>
    <t>1,0-3</t>
  </si>
  <si>
    <t>RIBANA KAŠA, 1-3 kg</t>
  </si>
  <si>
    <t>JUŠNI REZANCI, 1 kg</t>
  </si>
  <si>
    <t>ŠIROKI REZANCI, valoviti, 0,5kg</t>
  </si>
  <si>
    <t>ZVEZDICE, RIŽEK, RINČICE, 0,5 - 1 kg</t>
  </si>
  <si>
    <t>ŠIROKI REZANCI, 500g</t>
  </si>
  <si>
    <t>ZDROBOVI ŽLIČNIKI, 0,5 - 1 kg</t>
  </si>
  <si>
    <t>METULJČKI, 0,5-5kg</t>
  </si>
  <si>
    <t>17. SKLOP: EKO ŽITA, MLEVSKI IZDELKI IN TESTENINE</t>
  </si>
  <si>
    <t>EKO JEŠPRENJ, 1/1</t>
  </si>
  <si>
    <t>EKO PROSENA KAŠA, 1/1</t>
  </si>
  <si>
    <t>EKO AJDOVA KAŠA, 1/1</t>
  </si>
  <si>
    <t>EKO PIRA, 1/1</t>
  </si>
  <si>
    <t>EKO RIŽ, dolgozrnati 1/1</t>
  </si>
  <si>
    <t>EKO PŠENIČNA POLNOZRNATA MOKA, 1/1</t>
  </si>
  <si>
    <t>EKO PIRINA MOKA, 1/1</t>
  </si>
  <si>
    <t>EKO POLNOZRNATI ŠPAGETI, 500 g</t>
  </si>
  <si>
    <t>EKO POLNOZRNATI SVEDRI, 500 g</t>
  </si>
  <si>
    <t>EKO POLENTA, 450 g</t>
  </si>
  <si>
    <r>
      <t>18. SKLOP: IZDELKI IZ KROMPIRJEVEGA IN  OSTALEGA TESTA (</t>
    </r>
    <r>
      <rPr>
        <b/>
        <sz val="12"/>
        <color rgb="FFFF0000"/>
        <rFont val="Arial"/>
        <family val="2"/>
        <charset val="238"/>
      </rPr>
      <t>SVEŽE ALI ZAMRZNJENO</t>
    </r>
    <r>
      <rPr>
        <b/>
        <sz val="12"/>
        <color theme="1"/>
        <rFont val="Arial"/>
        <family val="2"/>
        <charset val="238"/>
      </rPr>
      <t>)</t>
    </r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</si>
  <si>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</si>
  <si>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</si>
  <si>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</si>
  <si>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</si>
  <si>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</si>
  <si>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</si>
  <si>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</si>
  <si>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</si>
  <si>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</si>
  <si>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</si>
  <si>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</si>
  <si>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OCVRTKI S SIROM</t>
  </si>
  <si>
    <t>ZDROBOVI OCVRTKI</t>
  </si>
  <si>
    <t>KANELONI, mesni (100% goveje meso)</t>
  </si>
  <si>
    <t>KANELONI, šunka, sir</t>
  </si>
  <si>
    <t>KANELONI, piščančji</t>
  </si>
  <si>
    <t>KANELONI, špinača, beli sir</t>
  </si>
  <si>
    <t>ŠTRUKLJI, skutni</t>
  </si>
  <si>
    <t>ŠTRUKLJI, ajdovi z orehi</t>
  </si>
  <si>
    <t>ŠTRUKLJI,  z orehi</t>
  </si>
  <si>
    <t>ŠTRUKLJI, korenčkovi</t>
  </si>
  <si>
    <t>POLPETI SOJINI, kos do 50 g</t>
  </si>
  <si>
    <t>POLPETI ZELENJAVNI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</si>
  <si>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</si>
  <si>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</si>
  <si>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</si>
  <si>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</si>
  <si>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</si>
  <si>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</si>
  <si>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SVALJKI, brez mleka in jajc</t>
  </si>
  <si>
    <t>ROGLJIČ Z NADEVOM, mini, 30g</t>
  </si>
  <si>
    <t>ROGLJIČ DVOBARVNI, mini, 30g</t>
  </si>
  <si>
    <t>JABOLČNI ZAVITEK, vlečeno testo, brez mleka in jajc</t>
  </si>
  <si>
    <t>19. SKLOP: OSTALO PREHRAMBENO BLAGO</t>
  </si>
  <si>
    <t>KAKAV instant, najmanj 25%  kakava, 400-1000 g</t>
  </si>
  <si>
    <t>0,4-1</t>
  </si>
  <si>
    <t>KAKAV V PRAHU Z MANJ MAŠČOB - min.10%-12% kakavovega masla kakavovega masla, 1/1</t>
  </si>
  <si>
    <t>BELA KAVA, instant, 400-500g</t>
  </si>
  <si>
    <t>0,4-0,5</t>
  </si>
  <si>
    <t>40</t>
  </si>
  <si>
    <t>ČOKOLADA V PRAHU, temna  1/1</t>
  </si>
  <si>
    <t>1k</t>
  </si>
  <si>
    <t>ČOKOLADA V PRAHU, min. 36% kakava, 3-5kg</t>
  </si>
  <si>
    <t>3,0-5</t>
  </si>
  <si>
    <t>30</t>
  </si>
  <si>
    <t>ČOKOLADNE FIGURICE, (Božiček, zajček) 20g</t>
  </si>
  <si>
    <t>ČOKOLADA TEMNA ZA OBLIV, min. 45%kakava 200 -300g</t>
  </si>
  <si>
    <t>0,2-,0,3</t>
  </si>
  <si>
    <t>Vroča čokolada 1/1</t>
  </si>
  <si>
    <t>KREMNI NAMAZ Z LEŠNIKI, 400 g; Nutella ali enakovredno</t>
  </si>
  <si>
    <t>KREMNI NAMAZ Z LEŠNIKI, 3,5 kg</t>
  </si>
  <si>
    <t>43</t>
  </si>
  <si>
    <t>KREMNI NAMAZ Z LEŠNIKI, (porcijski) 40g; Nulella ali enakovredno</t>
  </si>
  <si>
    <t>KAVA PRAVA , črna , kvalitete Barcaffe in podobno, pakirana 100-250 g</t>
  </si>
  <si>
    <t>0,1-0,25</t>
  </si>
  <si>
    <t>OLJE JEDILNO, rastlinsko 1/1</t>
  </si>
  <si>
    <t>OLJE REPIČNO, 100%, 1/1, 1. kvalitete</t>
  </si>
  <si>
    <t>OLJE BUČNO, 100%, 1/1</t>
  </si>
  <si>
    <t>OLJE OLIVNO, hladno stiskano, 100%, 1/1, 1. kvalitete</t>
  </si>
  <si>
    <t>OLJE ZA CVRENJE, 10 l</t>
  </si>
  <si>
    <t>OLJE ZA CVRENJE, 2l</t>
  </si>
  <si>
    <t>MAJONEZA, brez konzervansov, emulgatorjev in dodanih arom, 620-750 g</t>
  </si>
  <si>
    <t>0,62-,75</t>
  </si>
  <si>
    <t>MARGARINA za peko,  250g</t>
  </si>
  <si>
    <t>MARGARINA, 20g</t>
  </si>
  <si>
    <t>MARGARINA, čista rastlinska, vitaminizirana, 250g</t>
  </si>
  <si>
    <t>MARGARINA  v sprayu (combi profi), 3,7l</t>
  </si>
  <si>
    <t>PAŠTETA TUNINA, tunin namaz, 28-30g</t>
  </si>
  <si>
    <t>PAŠTETA TUNINA, tunin namaz, 95 g</t>
  </si>
  <si>
    <t>TUNA V OLJU, 1600-1800 g, extra kvalitete</t>
  </si>
  <si>
    <t>60</t>
  </si>
  <si>
    <t>SARDINE V OLJU , 800 g, brez konzervansov, aditivov in glutena</t>
  </si>
  <si>
    <t>PAŠTETA JETRNA, 100g</t>
  </si>
  <si>
    <t>PAŠTETA JETRNA 30g</t>
  </si>
  <si>
    <t>PAŠTETA JETRNA S ŠUNKO, 30g</t>
  </si>
  <si>
    <t>PAŠTETA KOKOŠJA, 27-30g</t>
  </si>
  <si>
    <t>PAŠTETA PIŠČANČJA, 27-30g</t>
  </si>
  <si>
    <t>PAŠTETA PIŠČANČJA, 100g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</si>
  <si>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</si>
  <si>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</si>
  <si>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</si>
  <si>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</si>
  <si>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</si>
  <si>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</si>
  <si>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</si>
  <si>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0,2-0,5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</si>
  <si>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</si>
  <si>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</si>
  <si>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</si>
  <si>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</si>
  <si>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</si>
  <si>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</si>
  <si>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</si>
  <si>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POPEČENI KRUHKI, 500 -750g</t>
  </si>
  <si>
    <t>0,5-0,75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</si>
  <si>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</si>
  <si>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</si>
  <si>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</si>
  <si>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</si>
  <si>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</si>
  <si>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</si>
  <si>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</si>
  <si>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</si>
  <si>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</si>
  <si>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</si>
  <si>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</si>
  <si>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</si>
  <si>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>0,6-0,8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</si>
  <si>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</si>
  <si>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</si>
  <si>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</si>
  <si>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</si>
  <si>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</si>
  <si>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</si>
  <si>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</si>
  <si>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JOGURT SOJIN S SADJEM, 150g</t>
  </si>
  <si>
    <t>RIŽEV DESERT, vanilija, čokolada 100g</t>
  </si>
  <si>
    <t>KIS, jabolčni, 1/1</t>
  </si>
  <si>
    <t>KIS, alkoholni, 1/1</t>
  </si>
  <si>
    <t>SODA BIKARBONA, jedilna, 300-500g</t>
  </si>
  <si>
    <t>0,3-0,5</t>
  </si>
  <si>
    <t>SOJINA OMAKA, 200 ml</t>
  </si>
  <si>
    <t>PAPRIKA SLADKA, mleta 500-1000 g</t>
  </si>
  <si>
    <t>PETERŠILJ, drobljeni 40-100 g</t>
  </si>
  <si>
    <t>0,04-0,1</t>
  </si>
  <si>
    <t>1</t>
  </si>
  <si>
    <t>ORIGANO, drobljeni  40-100 g</t>
  </si>
  <si>
    <t>LOVORJEV LIST, 40-100 g</t>
  </si>
  <si>
    <t>DROBNJAK, 40-100 g</t>
  </si>
  <si>
    <t>0,04-0,2</t>
  </si>
  <si>
    <t>MAJARON, drobljeni 40-400 g</t>
  </si>
  <si>
    <t>0,04-0,4</t>
  </si>
  <si>
    <t>CIMET, mleti 40-400 g</t>
  </si>
  <si>
    <t>0,04-0,5</t>
  </si>
  <si>
    <t>BAZILIKA, drobljena 40-500g</t>
  </si>
  <si>
    <t>KUMINA, mleta 40-500 g</t>
  </si>
  <si>
    <t>0,04-0,6</t>
  </si>
  <si>
    <t>ČESEN, zrnasti, 40-500g</t>
  </si>
  <si>
    <t>0,04-0,7</t>
  </si>
  <si>
    <t>MUŠKATNI OREH, mleti, 40-400g</t>
  </si>
  <si>
    <t>POPER, črni, celi, 1kg</t>
  </si>
  <si>
    <t>2</t>
  </si>
  <si>
    <t>POPER, črni, mleti, 0,5 kg</t>
  </si>
  <si>
    <t>MEŠANA ZELENJAVA, suha, 245-270g</t>
  </si>
  <si>
    <t>0,245-0,27</t>
  </si>
  <si>
    <t>ŠETRAJ, 40-400g</t>
  </si>
  <si>
    <t>TIMIJAN, 40-400g</t>
  </si>
  <si>
    <t>KURKUMA, mleta,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</si>
  <si>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</si>
  <si>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</si>
  <si>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</si>
  <si>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</si>
  <si>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</si>
  <si>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</si>
  <si>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</si>
  <si>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</si>
  <si>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</si>
  <si>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</si>
  <si>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</si>
  <si>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</si>
  <si>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</si>
  <si>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</si>
  <si>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JURČKI, suhi, 50g</t>
  </si>
  <si>
    <t>KORUZNI ZDROB, brez glutena</t>
  </si>
  <si>
    <t>DROBTINE BREZ GLUTENA</t>
  </si>
  <si>
    <t>TESTENINE BREZ JAJC, različne oblike do 500 gr</t>
  </si>
  <si>
    <t>16</t>
  </si>
  <si>
    <t>MOKA BREZ GLUTENA 1/1</t>
  </si>
  <si>
    <t>TESTENINE BREZ GLUTENA</t>
  </si>
  <si>
    <t>PEKOVSKO PECIVO BREZ GLUTENA</t>
  </si>
  <si>
    <t>PEKOVSKO PECIVO BREZ GLUTENA IN JAJC</t>
  </si>
  <si>
    <t>ČOKOLADNI KOSMIČI BREZ GLUTENA</t>
  </si>
  <si>
    <t>4</t>
  </si>
  <si>
    <t>KORUZNI KOSMIČI BREZ GLUTENA</t>
  </si>
  <si>
    <t xml:space="preserve">NAMAZ LEŠNIK-ČOKOLADA, brez mleka 200-350g </t>
  </si>
  <si>
    <t>0,2-0,35</t>
  </si>
  <si>
    <t>3</t>
  </si>
  <si>
    <t>MARMELADA DIABETIČNA, (razni okusi),  20 g</t>
  </si>
  <si>
    <t>ČOKOLADNI NAMAZ, diabetični,  200-350g</t>
  </si>
  <si>
    <t>1,4</t>
  </si>
  <si>
    <t>ČOKOLADNI NAMAZ, brez oreščkov, 300 g</t>
  </si>
  <si>
    <t>ERITRITOL - s stevio, 0,5kg</t>
  </si>
  <si>
    <t>RIŽEVA SMETANA ZA STEPANJE, 0,2 l</t>
  </si>
  <si>
    <t>PUDING BREZ GLUTENA, prašek, razni okusi, 0,05kg</t>
  </si>
  <si>
    <t>RIŽEVA SMETANA, ZA KUHANJE, 0,2l</t>
  </si>
  <si>
    <t>BISKVITNO PECIVO, BREZ GLUTENA,  z nadevom, magdalence, 50g</t>
  </si>
  <si>
    <t xml:space="preserve">kg </t>
  </si>
  <si>
    <t>PIRIN KRUH, pakiran 0,8 - 1kg</t>
  </si>
  <si>
    <t xml:space="preserve">SVEŽE KRUHOVE KOCKE (2cm) </t>
  </si>
  <si>
    <t>MLEČNI KRUH, štruca-rezan, pakiran 0,8-1kg</t>
  </si>
  <si>
    <t>KRUH S SEMENE, štruca rezan 0,8-1kg</t>
  </si>
  <si>
    <t>GRAHAM KRUH, štruca, rezan, pakiran 0,8 - 1kg</t>
  </si>
  <si>
    <t>ŠTRUČKA HOT DOG, rezana</t>
  </si>
  <si>
    <t>PECIVO, PARKELJ</t>
  </si>
  <si>
    <t xml:space="preserve">BUREK MESNI (100% goveje meso) </t>
  </si>
  <si>
    <t>MARMORNI KOLAČ</t>
  </si>
  <si>
    <t xml:space="preserve">kos </t>
  </si>
  <si>
    <t xml:space="preserve">ČIČERIKA </t>
  </si>
  <si>
    <t>0,2-2,6</t>
  </si>
  <si>
    <t>ZAMRZNJENA ZELENJAVNA MEŠANICA, za francosko solato</t>
  </si>
  <si>
    <t>ZAMRZNJEN GRAH</t>
  </si>
  <si>
    <t>SADNO-ŽITNA REZINA, brez dodanega sladkorja, 35 g</t>
  </si>
  <si>
    <t>900</t>
  </si>
  <si>
    <t>RIŽ SREDNJEZRNAT, beli, oluščen, I. kakovostna vrsta , 1/1</t>
  </si>
  <si>
    <t>KOSMIČI kvalitete«sport musli« do 1kg</t>
  </si>
  <si>
    <t>90</t>
  </si>
  <si>
    <t>ŠIROKI REZANCI, špinačni, 0,5kg</t>
  </si>
  <si>
    <t>ŠIROKI REZANCI, polnozrnati, 0,5kg</t>
  </si>
  <si>
    <t>TESTENINE, pirine, 0,5kg</t>
  </si>
  <si>
    <t>ŠPAGETI  polnozrnati, 0,5kg</t>
  </si>
  <si>
    <t>POLNOZRNATI SVEDRI (brez jajc) 0,5kg</t>
  </si>
  <si>
    <t>PIRIINI SVALJKI</t>
  </si>
  <si>
    <t>280</t>
  </si>
  <si>
    <t>ŠTRUKLJI, ajdovi s skuto</t>
  </si>
  <si>
    <t>ČOKOLADNE FIGURICE  (Božiček, zajček) 40g</t>
  </si>
  <si>
    <t>MANDLJEV NAPITEK, 1 lit</t>
  </si>
  <si>
    <t>KRUH BREZ GLUTENA, temni, s semeni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</si>
  <si>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</si>
  <si>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</si>
  <si>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</si>
  <si>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</si>
  <si>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</si>
  <si>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</si>
  <si>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</si>
  <si>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</si>
  <si>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</si>
  <si>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</si>
  <si>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</si>
  <si>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</si>
  <si>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</si>
  <si>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</si>
  <si>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</si>
  <si>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</si>
  <si>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</si>
  <si>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</si>
  <si>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</si>
  <si>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</si>
  <si>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</si>
  <si>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</si>
  <si>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</si>
  <si>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</si>
  <si>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</si>
  <si>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</si>
  <si>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</si>
  <si>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</si>
  <si>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</si>
  <si>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</si>
  <si>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</si>
  <si>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</si>
  <si>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</si>
  <si>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</si>
  <si>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</si>
  <si>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</si>
  <si>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</si>
  <si>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</si>
  <si>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</si>
  <si>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</si>
  <si>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</si>
  <si>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</si>
  <si>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</si>
  <si>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</si>
  <si>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</si>
  <si>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</si>
  <si>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</si>
  <si>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</si>
  <si>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</si>
  <si>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</si>
  <si>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</si>
  <si>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</si>
  <si>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</si>
  <si>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</si>
  <si>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</si>
  <si>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</si>
  <si>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</si>
  <si>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 xml:space="preserve">SLADKOR KOKOSOV, 500G </t>
  </si>
  <si>
    <t>127.</t>
  </si>
  <si>
    <t>EKO ŽEMLJA</t>
  </si>
  <si>
    <t>ŽEPEK, listnato-kvašeno testo, nugat</t>
  </si>
  <si>
    <t>ŠPARGLJI, zeleni</t>
  </si>
  <si>
    <t>PARADIŽNIK, češnjevec</t>
  </si>
  <si>
    <t>EKO ČEBULA</t>
  </si>
  <si>
    <t>EKO PARADIŽNIK</t>
  </si>
  <si>
    <t>ZAMRZNJENA ČEBULA, rezana</t>
  </si>
  <si>
    <t>REŠETKA, KOŠARICA, listnato-kvašeno testo, razni okui</t>
  </si>
  <si>
    <t>ŽEPEK, listnato-kvašeno testo, skuta</t>
  </si>
  <si>
    <t>ŽEPEK, listnato-kvašeno testo, oreh</t>
  </si>
  <si>
    <t>SVINJSKI RAŽNJIČI, 100g, 150g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</si>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</sst>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5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"/>
    </font>
    <font>
      <b/>
      <sz val="11"/>
      <color theme="1"/>
      <name val="Arial Narrow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sz val="11"/>
      <color rgb="FF000000"/>
      <name val="Arial Narrow"/>
      <family val="2"/>
      <charset val="238"/>
    </font>
    <font>
      <sz val="8"/>
      <color theme="1"/>
      <name val="Arial"/>
      <family val="2"/>
      <charset val="238"/>
    </font>
    <font>
      <b/>
      <sz val="7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13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" fontId="32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29" fillId="0" borderId="1" xfId="0" applyFont="1" applyBorder="1" applyAlignment="1">
      <alignment horizontal="left" vertical="center" wrapText="1" indent="1"/>
    </xf>
    <xf numFmtId="0" fontId="38" fillId="0" borderId="6" xfId="0" applyFont="1" applyBorder="1" applyAlignment="1">
      <alignment vertical="center" wrapText="1"/>
    </xf>
    <xf numFmtId="0" fontId="30" fillId="9" borderId="1" xfId="0" applyFont="1" applyFill="1" applyBorder="1" applyAlignment="1">
      <alignment horizontal="center" vertical="center" wrapText="1"/>
    </xf>
    <xf numFmtId="1" fontId="39" fillId="2" borderId="6" xfId="1" applyNumberFormat="1" applyFont="1" applyFill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1" fontId="35" fillId="2" borderId="1" xfId="1" applyNumberFormat="1" applyFont="1" applyFill="1" applyBorder="1" applyAlignment="1">
      <alignment horizontal="center" vertical="center" wrapText="1"/>
    </xf>
    <xf numFmtId="1" fontId="35" fillId="2" borderId="1" xfId="1" applyNumberFormat="1" applyFont="1" applyFill="1" applyBorder="1" applyAlignment="1">
      <alignment horizontal="left" vertical="center" wrapText="1"/>
    </xf>
    <xf numFmtId="44" fontId="36" fillId="9" borderId="1" xfId="1" applyFont="1" applyFill="1" applyBorder="1" applyAlignment="1">
      <alignment horizontal="left" vertical="center" wrapText="1"/>
    </xf>
    <xf numFmtId="44" fontId="37" fillId="9" borderId="1" xfId="1" applyFont="1" applyFill="1" applyBorder="1" applyAlignment="1">
      <alignment horizontal="center" vertical="center" wrapText="1"/>
    </xf>
    <xf numFmtId="164" fontId="36" fillId="9" borderId="1" xfId="0" applyNumberFormat="1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164" fontId="36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9" borderId="7" xfId="0" applyFont="1" applyFill="1" applyBorder="1" applyAlignment="1">
      <alignment horizontal="center" vertical="center" wrapText="1"/>
    </xf>
    <xf numFmtId="0" fontId="34" fillId="9" borderId="14" xfId="0" applyFont="1" applyFill="1" applyBorder="1" applyAlignment="1">
      <alignment horizontal="center" vertical="center" wrapText="1"/>
    </xf>
    <xf numFmtId="0" fontId="40" fillId="9" borderId="7" xfId="0" applyFont="1" applyFill="1" applyBorder="1" applyAlignment="1">
      <alignment horizontal="center" vertical="center" wrapText="1"/>
    </xf>
    <xf numFmtId="1" fontId="41" fillId="2" borderId="1" xfId="1" applyNumberFormat="1" applyFont="1" applyFill="1" applyBorder="1" applyAlignment="1">
      <alignment horizontal="center" vertical="center" wrapText="1"/>
    </xf>
    <xf numFmtId="1" fontId="42" fillId="2" borderId="1" xfId="1" applyNumberFormat="1" applyFont="1" applyFill="1" applyBorder="1" applyAlignment="1">
      <alignment horizontal="left" vertical="center" wrapText="1"/>
    </xf>
    <xf numFmtId="44" fontId="43" fillId="9" borderId="1" xfId="1" applyFont="1" applyFill="1" applyBorder="1" applyAlignment="1">
      <alignment horizontal="left" vertical="center" wrapText="1"/>
    </xf>
    <xf numFmtId="44" fontId="44" fillId="9" borderId="1" xfId="1" applyFont="1" applyFill="1" applyBorder="1" applyAlignment="1">
      <alignment horizontal="center" vertical="center" wrapText="1"/>
    </xf>
    <xf numFmtId="164" fontId="43" fillId="9" borderId="1" xfId="0" applyNumberFormat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2" borderId="9" xfId="0" applyFont="1" applyFill="1" applyBorder="1" applyAlignment="1">
      <alignment vertical="center" wrapText="1" shrinkToFit="1"/>
    </xf>
    <xf numFmtId="49" fontId="30" fillId="9" borderId="1" xfId="0" applyNumberFormat="1" applyFont="1" applyFill="1" applyBorder="1" applyAlignment="1">
      <alignment horizontal="center" vertical="center" wrapText="1"/>
    </xf>
    <xf numFmtId="1" fontId="38" fillId="2" borderId="6" xfId="1" applyNumberFormat="1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0" fillId="9" borderId="2" xfId="0" applyFont="1" applyFill="1" applyBorder="1" applyAlignment="1">
      <alignment horizontal="center" vertical="center" wrapText="1"/>
    </xf>
    <xf numFmtId="4" fontId="29" fillId="2" borderId="11" xfId="0" applyNumberFormat="1" applyFont="1" applyFill="1" applyBorder="1" applyAlignment="1">
      <alignment horizontal="center" vertical="center" wrapText="1"/>
    </xf>
    <xf numFmtId="1" fontId="38" fillId="2" borderId="11" xfId="1" applyNumberFormat="1" applyFont="1" applyFill="1" applyBorder="1" applyAlignment="1">
      <alignment horizontal="center" vertical="center" wrapText="1"/>
    </xf>
    <xf numFmtId="1" fontId="38" fillId="2" borderId="1" xfId="1" applyNumberFormat="1" applyFont="1" applyFill="1" applyBorder="1" applyAlignment="1">
      <alignment horizontal="center" vertical="center" wrapText="1"/>
    </xf>
    <xf numFmtId="49" fontId="30" fillId="9" borderId="1" xfId="1" applyNumberFormat="1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 wrapText="1"/>
    </xf>
    <xf numFmtId="0" fontId="30" fillId="9" borderId="10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/>
    </xf>
    <xf numFmtId="0" fontId="30" fillId="9" borderId="0" xfId="0" applyFont="1" applyFill="1" applyAlignment="1">
      <alignment vertical="center"/>
    </xf>
    <xf numFmtId="0" fontId="38" fillId="0" borderId="12" xfId="0" applyFont="1" applyBorder="1" applyAlignment="1">
      <alignment vertical="center" wrapText="1"/>
    </xf>
    <xf numFmtId="0" fontId="30" fillId="2" borderId="1" xfId="0" applyFont="1" applyFill="1" applyBorder="1" applyAlignment="1">
      <alignment vertical="center" wrapText="1" shrinkToFit="1"/>
    </xf>
    <xf numFmtId="3" fontId="29" fillId="9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3" fontId="29" fillId="2" borderId="6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horizontal="center" vertical="center" wrapText="1"/>
    </xf>
    <xf numFmtId="3" fontId="29" fillId="0" borderId="1" xfId="1" applyNumberFormat="1" applyFont="1" applyFill="1" applyBorder="1" applyAlignment="1">
      <alignment horizontal="center" vertical="center" wrapText="1"/>
    </xf>
    <xf numFmtId="1" fontId="38" fillId="2" borderId="6" xfId="1" applyNumberFormat="1" applyFont="1" applyFill="1" applyBorder="1" applyAlignment="1">
      <alignment horizontal="left" vertical="center" wrapText="1"/>
    </xf>
    <xf numFmtId="1" fontId="38" fillId="2" borderId="1" xfId="1" applyNumberFormat="1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29" fillId="2" borderId="9" xfId="0" applyFont="1" applyFill="1" applyBorder="1" applyAlignment="1">
      <alignment horizontal="left" wrapText="1"/>
    </xf>
    <xf numFmtId="0" fontId="38" fillId="0" borderId="0" xfId="0" applyFont="1" applyAlignment="1">
      <alignment vertical="top"/>
    </xf>
    <xf numFmtId="0" fontId="38" fillId="9" borderId="6" xfId="0" applyFont="1" applyFill="1" applyBorder="1" applyAlignment="1">
      <alignment horizontal="left" vertical="center" wrapText="1"/>
    </xf>
    <xf numFmtId="0" fontId="38" fillId="9" borderId="1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30" fillId="0" borderId="1" xfId="0" applyFont="1" applyBorder="1" applyAlignment="1">
      <alignment horizontal="left" vertical="top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horizontal="center" vertical="center" wrapText="1" shrinkToFit="1"/>
    </xf>
    <xf numFmtId="0" fontId="25" fillId="2" borderId="0" xfId="0" applyFont="1" applyFill="1" applyAlignment="1">
      <alignment horizontal="left" vertical="center" wrapText="1" shrinkToFit="1"/>
    </xf>
    <xf numFmtId="0" fontId="46" fillId="2" borderId="0" xfId="0" applyFont="1" applyFill="1" applyAlignment="1">
      <alignment vertical="center" wrapText="1"/>
    </xf>
    <xf numFmtId="0" fontId="47" fillId="5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48" fillId="9" borderId="0" xfId="0" applyFont="1" applyFill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9" borderId="0" xfId="0" applyFont="1" applyFill="1" applyAlignment="1">
      <alignment horizontal="center" vertical="center"/>
    </xf>
    <xf numFmtId="0" fontId="49" fillId="9" borderId="0" xfId="0" applyFont="1" applyFill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9" fillId="9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</cellXfs>
  <cellStyles count="3">
    <cellStyle name="Navadno" xfId="0" builtinId="0"/>
    <cellStyle name="Navadno 6" xfId="2"/>
    <cellStyle name="Valuta" xfId="1" builtinId="4"/>
  </cellStyles>
  <dxfs count="91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58" totalsRowCount="1" headerRowDxfId="910" dataDxfId="908" totalsRowDxfId="906" headerRowBorderDxfId="909" tableBorderDxfId="907" totalsRowBorderDxfId="905">
  <tableColumns count="21">
    <tableColumn id="1" name="Zap. št." totalsRowLabel="Vsota" dataDxfId="904" totalsRowDxfId="222"/>
    <tableColumn id="2" name="Tehnična specifikacija živila (stolpec 2, 2a, 2b, 2c)" dataDxfId="903" totalsRowDxfId="221"/>
    <tableColumn id="3" name="ZAHTEVANO PAKIRANJE                    Masa/volumen" dataDxfId="902" totalsRowDxfId="220"/>
    <tableColumn id="4" name=" ZAHTEVANO PAKIRANJE       Enota" dataDxfId="901" totalsRowDxfId="219"/>
    <tableColumn id="21" name="ZAHTEVANA SHEMA KAKOVOSTI" dataDxfId="900" totalsRowDxfId="218"/>
    <tableColumn id="5" name="Okvirna količina" dataDxfId="899" totalsRowDxfId="217" dataCellStyle="Valuta"/>
    <tableColumn id="6" name="Enota mere količine" dataDxfId="898" totalsRowDxfId="216"/>
    <tableColumn id="7" name="Preračunana masa/volumen/kos na enoto kg" totalsRowFunction="sum" dataDxfId="897" totalsRowDxfId="2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96" totalsRowDxfId="214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95" totalsRowDxfId="213" dataCellStyle="Valuta"/>
    <tableColumn id="10" name="BLAGOVNA ZNAMKA ali PROIZVAJALEC" dataDxfId="894" totalsRowDxfId="212" dataCellStyle="Valuta"/>
    <tableColumn id="11" name=" NAZIV/IME (trgovsko) ponujenega živila  " dataDxfId="893" totalsRowDxfId="211" dataCellStyle="Valuta"/>
    <tableColumn id="12" name="Dejanska masa/volumen ponujenega živila" dataDxfId="892" totalsRowDxfId="210" dataCellStyle="Valuta"/>
    <tableColumn id="13" name="cena/enota brez DDV v EUR" dataDxfId="891" totalsRowDxfId="209"/>
    <tableColumn id="14" name="Cena za dejansko maso/volumen ponujenega živila brez DDV " dataDxfId="890" totalsRowDxfId="208"/>
    <tableColumn id="15" name="Stopnja DDV (%)" dataDxfId="889" totalsRowDxfId="207"/>
    <tableColumn id="16" name="Davek (EUR)" dataDxfId="888" totalsRowDxfId="206">
      <calculatedColumnFormula>+Sklop13[[#This Row],[cena/enota brez DDV v EUR]]*Sklop13[[#This Row],[Stopnja DDV (%)]]</calculatedColumnFormula>
    </tableColumn>
    <tableColumn id="17" name="Končna cena/enoto mere (EUR) z DDV" dataDxfId="887" totalsRowDxfId="205">
      <calculatedColumnFormula>+Sklop13[[#This Row],[cena/enota brez DDV v EUR]]+Sklop13[[#This Row],[Davek (EUR)]]</calculatedColumnFormula>
    </tableColumn>
    <tableColumn id="18" name="Vrednost za okvirno količino (EUR) brez DDV" totalsRowFunction="sum" dataDxfId="886" totalsRowDxfId="204">
      <calculatedColumnFormula>+Sklop13[[#This Row],[cena/enota brez DDV v EUR]]*Sklop13[[#This Row],[Okvirna količina]]</calculatedColumnFormula>
    </tableColumn>
    <tableColumn id="19" name="Vrednost za okvirno količino (EUR) z DDV" totalsRowFunction="sum" dataDxfId="202" totalsRowDxfId="203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20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1" totalsRowCount="1" headerRowDxfId="885" dataDxfId="883" totalsRowDxfId="881" headerRowBorderDxfId="884" tableBorderDxfId="882" totalsRowBorderDxfId="880">
  <tableColumns count="21">
    <tableColumn id="1" name="Zap. št." totalsRowLabel="Vsota" dataDxfId="879" totalsRowDxfId="200"/>
    <tableColumn id="2" name="Tehnična specifikacija živila (stolpec 2, 2a, 2b, 2c)" dataDxfId="878" totalsRowDxfId="199"/>
    <tableColumn id="3" name="ZAHTEVANO PAKIRANJE                    Masa/volumen" dataDxfId="877" totalsRowDxfId="198"/>
    <tableColumn id="4" name=" ZAHTEVANO PAKIRANJE       Enota" dataDxfId="876" totalsRowDxfId="197"/>
    <tableColumn id="21" name="ZAHTEVANA SHEMA KAKOVOSTI" dataDxfId="875" totalsRowDxfId="196"/>
    <tableColumn id="5" name="Okvirna količina" dataDxfId="874" totalsRowDxfId="195" dataCellStyle="Valuta"/>
    <tableColumn id="6" name="Enota mere količine" dataDxfId="873" totalsRowDxfId="194"/>
    <tableColumn id="7" name="Preračunana masa/volumen/kos na enoto kg" totalsRowFunction="sum" dataDxfId="872" totalsRowDxfId="193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71" totalsRowDxfId="192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70" totalsRowDxfId="191" dataCellStyle="Valuta"/>
    <tableColumn id="10" name="BLAGOVNA ZNAMKA ali PROIZVAJALEC" dataDxfId="869" totalsRowDxfId="190" dataCellStyle="Valuta"/>
    <tableColumn id="11" name=" NAZIV/IME (trgovsko) ponujenega živila  " dataDxfId="868" totalsRowDxfId="189" dataCellStyle="Valuta"/>
    <tableColumn id="12" name="Dejanska masa/volumen ponujenega živila" dataDxfId="867" totalsRowDxfId="188" dataCellStyle="Valuta"/>
    <tableColumn id="13" name="cena/enota brez DDV v EUR" dataDxfId="866" totalsRowDxfId="187"/>
    <tableColumn id="14" name="Cena za dejansko maso/volumen ponujenega živila brez DDV " dataDxfId="865" totalsRowDxfId="186"/>
    <tableColumn id="15" name="Stopnja DDV (%)" dataDxfId="864" totalsRowDxfId="185"/>
    <tableColumn id="16" name="Davek (EUR)" dataDxfId="863" totalsRowDxfId="184">
      <calculatedColumnFormula>+Sklop134[[#This Row],[cena/enota brez DDV v EUR]]*Sklop134[[#This Row],[Stopnja DDV (%)]]</calculatedColumnFormula>
    </tableColumn>
    <tableColumn id="17" name="Končna cena/enoto mere (EUR) z DDV" dataDxfId="862" totalsRowDxfId="183">
      <calculatedColumnFormula>+Sklop134[[#This Row],[cena/enota brez DDV v EUR]]+Sklop134[[#This Row],[Davek (EUR)]]</calculatedColumnFormula>
    </tableColumn>
    <tableColumn id="18" name="Vrednost za okvirno količino (EUR) brez DDV" totalsRowFunction="sum" dataDxfId="861" totalsRowDxfId="182">
      <calculatedColumnFormula>+Sklop134[[#This Row],[cena/enota brez DDV v EUR]]*Sklop134[[#This Row],[Okvirna količina]]</calculatedColumnFormula>
    </tableColumn>
    <tableColumn id="19" name="Vrednost za okvirno količino (EUR) z DDV" totalsRowFunction="sum" dataDxfId="179" totalsRowDxfId="181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178" totalsRowDxfId="18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1" totalsRowCount="1" headerRowDxfId="860" dataDxfId="858" totalsRowDxfId="856" headerRowBorderDxfId="859" tableBorderDxfId="857" totalsRowBorderDxfId="855">
  <tableColumns count="21">
    <tableColumn id="1" name="Zap. št." totalsRowLabel="Vsota" dataDxfId="854" totalsRowDxfId="177"/>
    <tableColumn id="2" name="Tehnična specifikacija živila (stolpec 2, 2a, 2b, 2c)" dataDxfId="853" totalsRowDxfId="176"/>
    <tableColumn id="3" name="ZAHTEVANO PAKIRANJE                    Masa/volumen" dataDxfId="852" totalsRowDxfId="175"/>
    <tableColumn id="4" name=" ZAHTEVANO PAKIRANJE       Enota" dataDxfId="851" totalsRowDxfId="174"/>
    <tableColumn id="21" name="ZAHTEVANA SHEMA KAKOVOSTI" dataDxfId="850" totalsRowDxfId="173"/>
    <tableColumn id="5" name="Okvirna količina" dataDxfId="849" totalsRowDxfId="172" dataCellStyle="Valuta"/>
    <tableColumn id="6" name="Enota mere količine" dataDxfId="848" totalsRowDxfId="171"/>
    <tableColumn id="7" name="Preračunana masa/volumen/kos na enoto kg" totalsRowFunction="sum" dataDxfId="847" totalsRowDxfId="170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846" totalsRowDxfId="169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845" totalsRowDxfId="168" dataCellStyle="Valuta"/>
    <tableColumn id="10" name="BLAGOVNA ZNAMKA ali PROIZVAJALEC" dataDxfId="844" totalsRowDxfId="167" dataCellStyle="Valuta"/>
    <tableColumn id="11" name=" NAZIV/IME (trgovsko) ponujenega živila  " dataDxfId="843" totalsRowDxfId="166" dataCellStyle="Valuta"/>
    <tableColumn id="12" name="Dejanska masa/volumen ponujenega živila" dataDxfId="842" totalsRowDxfId="165" dataCellStyle="Valuta"/>
    <tableColumn id="13" name="cena/enota brez DDV v EUR" dataDxfId="841" totalsRowDxfId="164"/>
    <tableColumn id="14" name="Cena za dejansko maso/volumen ponujenega živila brez DDV " dataDxfId="840" totalsRowDxfId="163"/>
    <tableColumn id="15" name="Stopnja DDV (%)" dataDxfId="839" totalsRowDxfId="162"/>
    <tableColumn id="16" name="Davek (EUR)" dataDxfId="838" totalsRowDxfId="161">
      <calculatedColumnFormula>+Sklop1345[[#This Row],[cena/enota brez DDV v EUR]]*Sklop1345[[#This Row],[Stopnja DDV (%)]]</calculatedColumnFormula>
    </tableColumn>
    <tableColumn id="17" name="Končna cena/enoto mere (EUR) z DDV" dataDxfId="837" totalsRowDxfId="160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836" totalsRowDxfId="159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835" totalsRowDxfId="158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834" totalsRowDxfId="15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833" dataDxfId="831" totalsRowDxfId="829" headerRowBorderDxfId="832" tableBorderDxfId="830" totalsRowBorderDxfId="828">
  <tableColumns count="21">
    <tableColumn id="1" name="Zap. št." totalsRowLabel="Vsota" dataDxfId="827" totalsRowDxfId="156"/>
    <tableColumn id="2" name="Tehnična specifikacija živila (stolpec 2, 2a, 2b, 2c)" dataDxfId="826" totalsRowDxfId="155"/>
    <tableColumn id="3" name="ZAHTEVANO PAKIRANJE                    Masa/volumen" dataDxfId="825" totalsRowDxfId="154"/>
    <tableColumn id="4" name=" ZAHTEVANO PAKIRANJE       Enota" dataDxfId="824" totalsRowDxfId="153"/>
    <tableColumn id="21" name="ZAHTEVANA SHEMA KAKOVOSTI" dataDxfId="823" totalsRowDxfId="152"/>
    <tableColumn id="5" name="Okvirna količina" dataDxfId="822" totalsRowDxfId="151" dataCellStyle="Valuta"/>
    <tableColumn id="6" name="Enota mere količine" dataDxfId="821" totalsRowDxfId="150"/>
    <tableColumn id="7" name="Preračunana masa/volumen/kos na enoto kg" totalsRowFunction="sum" dataDxfId="820" totalsRowDxfId="149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819" totalsRowDxfId="148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818" totalsRowDxfId="147" dataCellStyle="Valuta"/>
    <tableColumn id="10" name="BLAGOVNA ZNAMKA ali PROIZVAJALEC" dataDxfId="817" totalsRowDxfId="146" dataCellStyle="Valuta"/>
    <tableColumn id="11" name=" NAZIV/IME (trgovsko) ponujenega živila  " dataDxfId="816" totalsRowDxfId="145" dataCellStyle="Valuta"/>
    <tableColumn id="12" name="Dejanska masa/volumen ponujenega živila" dataDxfId="815" totalsRowDxfId="144" dataCellStyle="Valuta"/>
    <tableColumn id="13" name="cena/enota brez DDV v EUR" dataDxfId="814" totalsRowDxfId="143"/>
    <tableColumn id="14" name="Cena za dejansko maso/volumen ponujenega živila brez DDV " dataDxfId="813" totalsRowDxfId="142"/>
    <tableColumn id="15" name="Stopnja DDV (%)" dataDxfId="812" totalsRowDxfId="141"/>
    <tableColumn id="16" name="Davek (EUR)" dataDxfId="811" totalsRowDxfId="140">
      <calculatedColumnFormula>+Sklop13456789[[#This Row],[cena/enota brez DDV v EUR]]*Sklop13456789[[#This Row],[Stopnja DDV (%)]]</calculatedColumnFormula>
    </tableColumn>
    <tableColumn id="17" name="Končna cena/enoto mere (EUR) z DDV" dataDxfId="810" totalsRowDxfId="139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809" totalsRowDxfId="138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135" totalsRowDxfId="137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134" totalsRowDxfId="13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808" dataDxfId="806" totalsRowDxfId="804" headerRowBorderDxfId="807" tableBorderDxfId="805" totalsRowBorderDxfId="803">
  <tableColumns count="21">
    <tableColumn id="1" name="Zap. št." totalsRowLabel="Vsota" dataDxfId="802" totalsRowDxfId="801"/>
    <tableColumn id="2" name="Tehnična specifikacija živila (stolpec 2, 2a, 2b, 2c)" dataDxfId="800" totalsRowDxfId="799"/>
    <tableColumn id="3" name="ZAHTEVANO PAKIRANJE                    Masa/volumen" dataDxfId="798" totalsRowDxfId="797"/>
    <tableColumn id="4" name=" ZAHTEVANO PAKIRANJE       Enota" dataDxfId="796" totalsRowDxfId="795"/>
    <tableColumn id="21" name="ZAHTEVANA SHEMA KAKOVOSTI" dataDxfId="794" totalsRowDxfId="793"/>
    <tableColumn id="5" name="Okvirna količina" dataDxfId="792" totalsRowDxfId="791" dataCellStyle="Valuta"/>
    <tableColumn id="6" name="Enota mere količine" dataDxfId="790" totalsRowDxfId="789"/>
    <tableColumn id="7" name="Preračunana masa/volumen/kos na enoto kg" totalsRowFunction="sum" dataDxfId="788" totalsRowDxfId="787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786" totalsRowDxfId="785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784" totalsRowDxfId="783" dataCellStyle="Valuta"/>
    <tableColumn id="10" name="BLAGOVNA ZNAMKA ali PROIZVAJALEC" dataDxfId="782" totalsRowDxfId="781" dataCellStyle="Valuta"/>
    <tableColumn id="11" name=" NAZIV/IME (trgovsko) ponujenega živila  " dataDxfId="780" totalsRowDxfId="779" dataCellStyle="Valuta"/>
    <tableColumn id="12" name="Dejanska masa/volumen ponujenega živila" dataDxfId="778" totalsRowDxfId="777" dataCellStyle="Valuta"/>
    <tableColumn id="13" name="cena/enota brez DDV v EUR" dataDxfId="776" totalsRowDxfId="775"/>
    <tableColumn id="14" name="Cena za dejansko maso/volumen ponujenega živila brez DDV " dataDxfId="774" totalsRowDxfId="773"/>
    <tableColumn id="15" name="Stopnja DDV (%)" dataDxfId="772" totalsRowDxfId="771"/>
    <tableColumn id="16" name="Davek (EUR)" dataDxfId="770" totalsRowDxfId="769">
      <calculatedColumnFormula>+Sklop13456[[#This Row],[cena/enota brez DDV v EUR]]*Sklop13456[[#This Row],[Stopnja DDV (%)]]</calculatedColumnFormula>
    </tableColumn>
    <tableColumn id="17" name="Končna cena/enoto mere (EUR) z DDV" dataDxfId="768" totalsRowDxfId="767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766" totalsRowDxfId="765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764" totalsRowDxfId="763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762" totalsRowDxfId="76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760" dataDxfId="758" totalsRowDxfId="756" headerRowBorderDxfId="759" tableBorderDxfId="757" totalsRowBorderDxfId="755">
  <tableColumns count="21">
    <tableColumn id="1" name="Zap. št." totalsRowLabel="Vsota" dataDxfId="754" totalsRowDxfId="133"/>
    <tableColumn id="2" name="Tehnična specifikacija živila (stolpec 2, 2a, 2b, 2c)" dataDxfId="753" totalsRowDxfId="132"/>
    <tableColumn id="3" name="ZAHTEVANO PAKIRANJE                    Masa/volumen" dataDxfId="752" totalsRowDxfId="131"/>
    <tableColumn id="4" name=" ZAHTEVANO PAKIRANJE       Enota" dataDxfId="751" totalsRowDxfId="130"/>
    <tableColumn id="21" name="ZAHTEVANA SHEMA KAKOVOSTI" dataDxfId="750" totalsRowDxfId="129"/>
    <tableColumn id="5" name="Okvirna količina" dataDxfId="749" totalsRowDxfId="128" dataCellStyle="Valuta"/>
    <tableColumn id="6" name="Enota mere količine" dataDxfId="748" totalsRowDxfId="127"/>
    <tableColumn id="7" name="Preračunana masa/volumen/kos na enoto kg" totalsRowFunction="sum" dataDxfId="747" totalsRowDxfId="126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746" totalsRowDxfId="125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745" totalsRowDxfId="124" dataCellStyle="Valuta"/>
    <tableColumn id="10" name="BLAGOVNA ZNAMKA ali PROIZVAJALEC" dataDxfId="744" totalsRowDxfId="123" dataCellStyle="Valuta"/>
    <tableColumn id="11" name=" NAZIV/IME (trgovsko) ponujenega živila  " dataDxfId="743" totalsRowDxfId="122" dataCellStyle="Valuta"/>
    <tableColumn id="12" name="Dejanska masa/volumen ponujenega živila" dataDxfId="742" totalsRowDxfId="121" dataCellStyle="Valuta"/>
    <tableColumn id="13" name="cena/enota brez DDV v EUR" dataDxfId="741" totalsRowDxfId="120"/>
    <tableColumn id="14" name="Cena za dejansko maso/volumen ponujenega živila brez DDV " dataDxfId="740" totalsRowDxfId="119"/>
    <tableColumn id="15" name="Stopnja DDV (%)" dataDxfId="739" totalsRowDxfId="118"/>
    <tableColumn id="16" name="Davek (EUR)" dataDxfId="738" totalsRowDxfId="117">
      <calculatedColumnFormula>+Sklop134567[[#This Row],[cena/enota brez DDV v EUR]]*Sklop134567[[#This Row],[Stopnja DDV (%)]]</calculatedColumnFormula>
    </tableColumn>
    <tableColumn id="17" name="Končna cena/enoto mere (EUR) z DDV" dataDxfId="737" totalsRowDxfId="116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736" totalsRowDxfId="115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112" totalsRowDxfId="114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111" totalsRowDxfId="11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735" dataDxfId="733" totalsRowDxfId="731" headerRowBorderDxfId="734" tableBorderDxfId="732" totalsRowBorderDxfId="730">
  <tableColumns count="21">
    <tableColumn id="1" name="Zap. št." totalsRowLabel="Vsota" dataDxfId="729" totalsRowDxfId="728"/>
    <tableColumn id="2" name="Tehnična specifikacija živila (stolpec 2, 2a, 2b, 2c)" dataDxfId="727" totalsRowDxfId="726"/>
    <tableColumn id="3" name="ZAHTEVANO PAKIRANJE                    Masa/volumen" dataDxfId="725" totalsRowDxfId="724"/>
    <tableColumn id="4" name=" ZAHTEVANO PAKIRANJE       Enota" dataDxfId="723" totalsRowDxfId="722"/>
    <tableColumn id="21" name="ZAHTEVANA SHEMA KAKOVOSTI" dataDxfId="721" totalsRowDxfId="720"/>
    <tableColumn id="5" name="Okvirna količina" dataDxfId="719" totalsRowDxfId="718" dataCellStyle="Valuta"/>
    <tableColumn id="6" name="Enota mere količine" dataDxfId="717" totalsRowDxfId="716"/>
    <tableColumn id="7" name="Preračunana masa/volumen/kos na enoto kg" totalsRowFunction="sum" dataDxfId="715" totalsRowDxfId="714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713" totalsRowDxfId="712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711" totalsRowDxfId="710" dataCellStyle="Valuta"/>
    <tableColumn id="10" name="BLAGOVNA ZNAMKA ali PROIZVAJALEC" dataDxfId="709" totalsRowDxfId="708" dataCellStyle="Valuta"/>
    <tableColumn id="11" name=" NAZIV/IME (trgovsko) ponujenega živila  " dataDxfId="707" totalsRowDxfId="706" dataCellStyle="Valuta"/>
    <tableColumn id="12" name="Dejanska masa/volumen ponujenega živila" dataDxfId="705" totalsRowDxfId="704" dataCellStyle="Valuta"/>
    <tableColumn id="13" name="cena/enota brez DDV v EUR" dataDxfId="703" totalsRowDxfId="702"/>
    <tableColumn id="14" name="Cena za dejansko maso/volumen ponujenega živila brez DDV " dataDxfId="701" totalsRowDxfId="700"/>
    <tableColumn id="15" name="Stopnja DDV (%)" dataDxfId="699" totalsRowDxfId="698"/>
    <tableColumn id="16" name="Davek (EUR)" dataDxfId="697" totalsRowDxfId="696">
      <calculatedColumnFormula>+Sklop1345678[[#This Row],[cena/enota brez DDV v EUR]]*Sklop1345678[[#This Row],[Stopnja DDV (%)]]</calculatedColumnFormula>
    </tableColumn>
    <tableColumn id="17" name="Končna cena/enoto mere (EUR) z DDV" dataDxfId="695" totalsRowDxfId="694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693" totalsRowDxfId="692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691" totalsRowDxfId="690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689" totalsRowDxfId="68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29" totalsRowCount="1" headerRowDxfId="687" dataDxfId="685" totalsRowDxfId="683" headerRowBorderDxfId="686" tableBorderDxfId="684" totalsRowBorderDxfId="682">
  <tableColumns count="21">
    <tableColumn id="1" name="Zap. št." totalsRowLabel="Vsota" dataDxfId="681" totalsRowDxfId="68"/>
    <tableColumn id="2" name="Tehnična specifikacija živila (stolpec 2, 2a, 2b, 2c)" dataDxfId="680" totalsRowDxfId="67"/>
    <tableColumn id="3" name="ZAHTEVANO PAKIRANJE                    Masa/volumen" dataDxfId="679" totalsRowDxfId="66"/>
    <tableColumn id="4" name=" ZAHTEVANO PAKIRANJE       Enota" dataDxfId="678" totalsRowDxfId="65"/>
    <tableColumn id="21" name="ZAHTEVANA SHEMA KAKOVOSTI" dataDxfId="677" totalsRowDxfId="64"/>
    <tableColumn id="5" name="Okvirna količina" dataDxfId="676" totalsRowDxfId="63" dataCellStyle="Valuta"/>
    <tableColumn id="6" name="Enota mere količine" dataDxfId="675" totalsRowDxfId="62"/>
    <tableColumn id="7" name="Preračunana masa/volumen/kos na enoto kg" totalsRowFunction="sum" dataDxfId="674" totalsRowDxfId="61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673" totalsRowDxfId="60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672" totalsRowDxfId="59" dataCellStyle="Valuta"/>
    <tableColumn id="10" name="BLAGOVNA ZNAMKA ali PROIZVAJALEC" dataDxfId="671" totalsRowDxfId="58" dataCellStyle="Valuta"/>
    <tableColumn id="11" name=" NAZIV/IME (trgovsko) ponujenega živila  " dataDxfId="670" totalsRowDxfId="57" dataCellStyle="Valuta"/>
    <tableColumn id="12" name="Dejanska masa/volumen ponujenega živila" dataDxfId="669" totalsRowDxfId="56" dataCellStyle="Valuta"/>
    <tableColumn id="13" name="cena/enota brez DDV v EUR" dataDxfId="668" totalsRowDxfId="55"/>
    <tableColumn id="14" name="Cena za dejansko maso/volumen ponujenega živila brez DDV " dataDxfId="667" totalsRowDxfId="54"/>
    <tableColumn id="15" name="Stopnja DDV (%)" dataDxfId="666" totalsRowDxfId="53"/>
    <tableColumn id="16" name="Davek (EUR)" dataDxfId="665" totalsRowDxfId="52">
      <calculatedColumnFormula>+Sklop1345671013[[#This Row],[cena/enota brez DDV v EUR]]*Sklop1345671013[[#This Row],[Stopnja DDV (%)]]</calculatedColumnFormula>
    </tableColumn>
    <tableColumn id="17" name="Končna cena/enoto mere (EUR) z DDV" dataDxfId="664" totalsRowDxfId="51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663" totalsRowDxfId="50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47" totalsRowDxfId="49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46" totalsRowDxfId="4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1" totalsRowCount="1" headerRowDxfId="662" dataDxfId="660" totalsRowDxfId="658" headerRowBorderDxfId="661" tableBorderDxfId="659" totalsRowBorderDxfId="657">
  <tableColumns count="21">
    <tableColumn id="1" name="Zap. št." totalsRowLabel="Vsota" dataDxfId="656" totalsRowDxfId="655"/>
    <tableColumn id="2" name="Tehnična specifikacija živila (stolpec 2, 2a, 2b, 2c)" dataDxfId="654" totalsRowDxfId="653"/>
    <tableColumn id="3" name="ZAHTEVANO PAKIRANJE                    Masa/volumen" dataDxfId="652" totalsRowDxfId="651"/>
    <tableColumn id="4" name=" ZAHTEVANO PAKIRANJE       Enota" dataDxfId="650" totalsRowDxfId="649"/>
    <tableColumn id="21" name="ZAHTEVANA SHEMA KAKOVOSTI" dataDxfId="648" totalsRowDxfId="647"/>
    <tableColumn id="5" name="Okvirna količina" dataDxfId="646" totalsRowDxfId="645" dataCellStyle="Valuta"/>
    <tableColumn id="6" name="Enota mere količine" dataDxfId="644" totalsRowDxfId="643"/>
    <tableColumn id="7" name="Preračunana masa/volumen/kos na enoto kg" totalsRowFunction="sum" dataDxfId="642" totalsRowDxfId="641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640" totalsRowDxfId="639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638" totalsRowDxfId="637" dataCellStyle="Valuta"/>
    <tableColumn id="10" name="BLAGOVNA ZNAMKA ali PROIZVAJALEC" dataDxfId="636" totalsRowDxfId="635" dataCellStyle="Valuta"/>
    <tableColumn id="11" name=" NAZIV/IME (trgovsko) ponujenega živila  " dataDxfId="634" totalsRowDxfId="633" dataCellStyle="Valuta"/>
    <tableColumn id="12" name="Dejanska masa/volumen ponujenega živila" dataDxfId="632" totalsRowDxfId="631" dataCellStyle="Valuta"/>
    <tableColumn id="13" name="cena/enota brez DDV v EUR" dataDxfId="630" totalsRowDxfId="629"/>
    <tableColumn id="14" name="Cena za dejansko maso/volumen ponujenega živila brez DDV " dataDxfId="628" totalsRowDxfId="627"/>
    <tableColumn id="15" name="Stopnja DDV (%)" dataDxfId="626" totalsRowDxfId="625"/>
    <tableColumn id="16" name="Davek (EUR)" dataDxfId="624" totalsRowDxfId="623">
      <calculatedColumnFormula>+Sklop1345671011[[#This Row],[cena/enota brez DDV v EUR]]*Sklop1345671011[[#This Row],[Stopnja DDV (%)]]</calculatedColumnFormula>
    </tableColumn>
    <tableColumn id="17" name="Končna cena/enoto mere (EUR) z DDV" dataDxfId="622" totalsRowDxfId="621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620" totalsRowDxfId="619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618" totalsRowDxfId="617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614" dataDxfId="612" totalsRowDxfId="610" headerRowBorderDxfId="613" tableBorderDxfId="611" totalsRowBorderDxfId="609">
  <tableColumns count="21">
    <tableColumn id="1" name="Zap. št." totalsRowLabel="Vsota" dataDxfId="608" totalsRowDxfId="110"/>
    <tableColumn id="2" name="Tehnična specifikacija živila (stolpec 2, 2a, 2b, 2c)" dataDxfId="607" totalsRowDxfId="109"/>
    <tableColumn id="3" name="ZAHTEVANO PAKIRANJE                    Masa/volumen" dataDxfId="606" totalsRowDxfId="108"/>
    <tableColumn id="4" name=" ZAHTEVANO PAKIRANJE       Enota" dataDxfId="605" totalsRowDxfId="107"/>
    <tableColumn id="21" name="ZAHTEVANA SHEMA KAKOVOSTI" dataDxfId="604" totalsRowDxfId="106"/>
    <tableColumn id="5" name="Okvirna količina" dataDxfId="603" totalsRowDxfId="105" dataCellStyle="Valuta"/>
    <tableColumn id="6" name="Enota mere količine" dataDxfId="602" totalsRowDxfId="104"/>
    <tableColumn id="7" name="Preračunana masa/volumen/kos na enoto kg" totalsRowFunction="sum" dataDxfId="601" totalsRowDxfId="103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600" totalsRowDxfId="102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599" totalsRowDxfId="101" dataCellStyle="Valuta"/>
    <tableColumn id="10" name="BLAGOVNA ZNAMKA ali PROIZVAJALEC" dataDxfId="598" totalsRowDxfId="100" dataCellStyle="Valuta"/>
    <tableColumn id="11" name=" NAZIV/IME (trgovsko) ponujenega živila  " dataDxfId="597" totalsRowDxfId="99" dataCellStyle="Valuta"/>
    <tableColumn id="12" name="Dejanska masa/volumen ponujenega živila" dataDxfId="596" totalsRowDxfId="98" dataCellStyle="Valuta"/>
    <tableColumn id="13" name="cena/enota brez DDV v EUR" dataDxfId="595" totalsRowDxfId="97"/>
    <tableColumn id="14" name="Cena za dejansko maso/volumen ponujenega živila brez DDV " dataDxfId="594" totalsRowDxfId="96"/>
    <tableColumn id="15" name="Stopnja DDV (%)" dataDxfId="593" totalsRowDxfId="95"/>
    <tableColumn id="16" name="Davek (EUR)" dataDxfId="592" totalsRowDxfId="94">
      <calculatedColumnFormula>+Sklop1345671012[[#This Row],[cena/enota brez DDV v EUR]]*Sklop1345671012[[#This Row],[Stopnja DDV (%)]]</calculatedColumnFormula>
    </tableColumn>
    <tableColumn id="17" name="Končna cena/enoto mere (EUR) z DDV" dataDxfId="591" totalsRowDxfId="93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590" totalsRowDxfId="92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589" totalsRowDxfId="91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588" totalsRowDxfId="9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3" name="Sklop1345671016" displayName="Sklop1345671016" ref="A14:U31" totalsRowCount="1" headerRowDxfId="223" dataDxfId="586" totalsRowDxfId="584" headerRowBorderDxfId="587" tableBorderDxfId="585" totalsRowBorderDxfId="583">
  <tableColumns count="21">
    <tableColumn id="1" name="Zap. št." totalsRowLabel="Vsota" dataDxfId="582" totalsRowDxfId="45"/>
    <tableColumn id="2" name="Tehnična specifikacija živila (stolpec 2, 2a, 2b, 2c)" dataDxfId="581" totalsRowDxfId="44"/>
    <tableColumn id="3" name="ZAHTEVANO PAKIRANJE                    Masa/volumen" dataDxfId="580" totalsRowDxfId="43"/>
    <tableColumn id="4" name=" ZAHTEVANO PAKIRANJE       Enota" dataDxfId="579" totalsRowDxfId="42"/>
    <tableColumn id="21" name="ZAHTEVANA SHEMA KAKOVOSTI" dataDxfId="578" totalsRowDxfId="41"/>
    <tableColumn id="5" name="Okvirna količina" dataDxfId="577" totalsRowDxfId="40" dataCellStyle="Valuta"/>
    <tableColumn id="6" name="Enota mere količine" dataDxfId="576" totalsRowDxfId="39"/>
    <tableColumn id="7" name="Preračunana masa/volumen/kos na enoto kg" totalsRowFunction="sum" dataDxfId="575" totalsRowDxfId="38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574" totalsRowDxfId="37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573" totalsRowDxfId="36" dataCellStyle="Valuta"/>
    <tableColumn id="10" name="BLAGOVNA ZNAMKA ali PROIZVAJALEC" dataDxfId="572" totalsRowDxfId="35" dataCellStyle="Valuta"/>
    <tableColumn id="11" name=" NAZIV/IME (trgovsko) ponujenega živila  " dataDxfId="571" totalsRowDxfId="34" dataCellStyle="Valuta"/>
    <tableColumn id="12" name="Dejanska masa/volumen ponujenega živila" dataDxfId="570" totalsRowDxfId="33" dataCellStyle="Valuta"/>
    <tableColumn id="13" name="cena/enota brez DDV v EUR" dataDxfId="569" totalsRowDxfId="32"/>
    <tableColumn id="14" name="Cena za dejansko maso/volumen ponujenega živila brez DDV " dataDxfId="568" totalsRowDxfId="31"/>
    <tableColumn id="15" name="Stopnja DDV (%)" dataDxfId="567" totalsRowDxfId="30"/>
    <tableColumn id="16" name="Davek (EUR)" dataDxfId="566" totalsRowDxfId="29">
      <calculatedColumnFormula>+Sklop1345671016[[#This Row],[cena/enota brez DDV v EUR]]*Sklop1345671016[[#This Row],[Stopnja DDV (%)]]</calculatedColumnFormula>
    </tableColumn>
    <tableColumn id="17" name="Končna cena/enoto mere (EUR) z DDV" dataDxfId="565" totalsRowDxfId="28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564" totalsRowDxfId="27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24" totalsRowDxfId="26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23" totalsRowDxfId="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9" totalsRowCount="1" headerRowDxfId="563" dataDxfId="561" totalsRowDxfId="559" headerRowBorderDxfId="562" tableBorderDxfId="560" totalsRowBorderDxfId="558">
  <tableColumns count="21">
    <tableColumn id="1" name="Zap. št." totalsRowLabel="Vsota" dataDxfId="557" totalsRowDxfId="556"/>
    <tableColumn id="2" name="Tehnična specifikacija živila (stolpec 2, 2a, 2b, 2c)" dataDxfId="555" totalsRowDxfId="554"/>
    <tableColumn id="3" name="ZAHTEVANO PAKIRANJE                    Masa/volumen" dataDxfId="553" totalsRowDxfId="552"/>
    <tableColumn id="4" name=" ZAHTEVANO PAKIRANJE       Enota" dataDxfId="551" totalsRowDxfId="550"/>
    <tableColumn id="21" name="ZAHTEVANA SHEMA KAKOVOSTI" dataDxfId="549" totalsRowDxfId="548"/>
    <tableColumn id="5" name="Okvirna količina" dataDxfId="547" totalsRowDxfId="546" dataCellStyle="Valuta"/>
    <tableColumn id="6" name="Enota mere količine" dataDxfId="545" totalsRowDxfId="544"/>
    <tableColumn id="7" name="Preračunana masa/volumen/kos na enoto kg" totalsRowFunction="sum" dataDxfId="543" totalsRowDxfId="542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541" totalsRowDxfId="540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539" totalsRowDxfId="538" dataCellStyle="Valuta"/>
    <tableColumn id="10" name="BLAGOVNA ZNAMKA ali PROIZVAJALEC" dataDxfId="537" totalsRowDxfId="536" dataCellStyle="Valuta"/>
    <tableColumn id="11" name=" NAZIV/IME (trgovsko) ponujenega živila  " dataDxfId="535" totalsRowDxfId="534" dataCellStyle="Valuta"/>
    <tableColumn id="12" name="Dejanska masa/volumen ponujenega živila" dataDxfId="533" totalsRowDxfId="532" dataCellStyle="Valuta"/>
    <tableColumn id="13" name="cena/enota brez DDV v EUR" dataDxfId="531" totalsRowDxfId="530"/>
    <tableColumn id="14" name="Cena za dejansko maso/volumen ponujenega živila brez DDV " dataDxfId="529" totalsRowDxfId="528"/>
    <tableColumn id="15" name="Stopnja DDV (%)" dataDxfId="527" totalsRowDxfId="526"/>
    <tableColumn id="16" name="Davek (EUR)" dataDxfId="525" totalsRowDxfId="524">
      <calculatedColumnFormula>+Sklop1345671015[[#This Row],[cena/enota brez DDV v EUR]]*Sklop1345671015[[#This Row],[Stopnja DDV (%)]]</calculatedColumnFormula>
    </tableColumn>
    <tableColumn id="17" name="Končna cena/enoto mere (EUR) z DDV" dataDxfId="523" totalsRowDxfId="522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521" totalsRowDxfId="520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519" totalsRowDxfId="518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517" totalsRowDxfId="51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5" name="Sklop134567101617" displayName="Sklop134567101617" ref="A14:U37" totalsRowCount="1" headerRowDxfId="515" dataDxfId="513" totalsRowDxfId="511" headerRowBorderDxfId="514" tableBorderDxfId="512" totalsRowBorderDxfId="510">
  <tableColumns count="21">
    <tableColumn id="1" name="Zap. št." totalsRowLabel="Vsota" dataDxfId="509" totalsRowDxfId="508"/>
    <tableColumn id="2" name="Tehnična specifikacija živila (stolpec 2, 2a, 2b, 2c)" dataDxfId="507" totalsRowDxfId="506"/>
    <tableColumn id="3" name="ZAHTEVANO PAKIRANJE                    Masa/volumen" dataDxfId="505" totalsRowDxfId="504"/>
    <tableColumn id="4" name=" ZAHTEVANO PAKIRANJE       Enota" dataDxfId="503" totalsRowDxfId="502"/>
    <tableColumn id="21" name="ZAHTEVANA SHEMA KAKOVOSTI" dataDxfId="501" totalsRowDxfId="500"/>
    <tableColumn id="5" name="Okvirna količina" dataDxfId="499" totalsRowDxfId="498" dataCellStyle="Valuta"/>
    <tableColumn id="6" name="Enota mere količine" dataDxfId="497" totalsRowDxfId="496"/>
    <tableColumn id="7" name="Preračunana masa/volumen/kos na enoto kg" totalsRowFunction="sum" dataDxfId="495" totalsRowDxfId="494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493" totalsRowDxfId="492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491" totalsRowDxfId="490" dataCellStyle="Valuta"/>
    <tableColumn id="10" name="BLAGOVNA ZNAMKA ali PROIZVAJALEC" dataDxfId="489" totalsRowDxfId="488" dataCellStyle="Valuta"/>
    <tableColumn id="11" name=" NAZIV/IME (trgovsko) ponujenega živila  " dataDxfId="487" totalsRowDxfId="486" dataCellStyle="Valuta"/>
    <tableColumn id="12" name="Dejanska masa/volumen ponujenega živila" dataDxfId="485" totalsRowDxfId="484" dataCellStyle="Valuta"/>
    <tableColumn id="13" name="cena/enota brez DDV v EUR" dataDxfId="483" totalsRowDxfId="482"/>
    <tableColumn id="14" name="Cena za dejansko maso/volumen ponujenega živila brez DDV " dataDxfId="481" totalsRowDxfId="480"/>
    <tableColumn id="15" name="Stopnja DDV (%)" dataDxfId="479" totalsRowDxfId="478"/>
    <tableColumn id="16" name="Davek (EUR)" dataDxfId="477" totalsRowDxfId="476">
      <calculatedColumnFormula>+Sklop134567101617[[#This Row],[cena/enota brez DDV v EUR]]*Sklop134567101617[[#This Row],[Stopnja DDV (%)]]</calculatedColumnFormula>
    </tableColumn>
    <tableColumn id="17" name="Končna cena/enoto mere (EUR) z DDV" dataDxfId="475" totalsRowDxfId="474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473" totalsRowDxfId="472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471" totalsRowDxfId="470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469" totalsRowDxfId="46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6" name="Sklop1345671014" displayName="Sklop1345671014" ref="A14:U39" totalsRowCount="1" headerRowDxfId="467" dataDxfId="465" totalsRowDxfId="463" headerRowBorderDxfId="466" tableBorderDxfId="464" totalsRowBorderDxfId="462">
  <tableColumns count="21">
    <tableColumn id="1" name="Zap. št." totalsRowLabel="Vsota" dataDxfId="461" totalsRowDxfId="89"/>
    <tableColumn id="2" name="Tehnična specifikacija živila (stolpec 2, 2a, 2b, 2c)" dataDxfId="460" totalsRowDxfId="88"/>
    <tableColumn id="3" name="ZAHTEVANO PAKIRANJE                    Masa/volumen" dataDxfId="459" totalsRowDxfId="87"/>
    <tableColumn id="4" name=" ZAHTEVANO PAKIRANJE       Enota" dataDxfId="458" totalsRowDxfId="86"/>
    <tableColumn id="21" name="ZAHTEVANA SHEMA KAKOVOSTI" dataDxfId="457" totalsRowDxfId="85"/>
    <tableColumn id="5" name="Okvirna količina" dataDxfId="456" totalsRowDxfId="84" dataCellStyle="Valuta"/>
    <tableColumn id="6" name="Enota mere količine" dataDxfId="455" totalsRowDxfId="83"/>
    <tableColumn id="7" name="Preračunana masa/volumen/kos na enoto kg" totalsRowFunction="sum" dataDxfId="454" totalsRowDxfId="82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453" totalsRowDxfId="81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452" totalsRowDxfId="80" dataCellStyle="Valuta"/>
    <tableColumn id="10" name="BLAGOVNA ZNAMKA ali PROIZVAJALEC" dataDxfId="451" totalsRowDxfId="79" dataCellStyle="Valuta"/>
    <tableColumn id="11" name=" NAZIV/IME (trgovsko) ponujenega živila  " dataDxfId="450" totalsRowDxfId="78" dataCellStyle="Valuta"/>
    <tableColumn id="12" name="Dejanska masa/volumen ponujenega živila" dataDxfId="449" totalsRowDxfId="77" dataCellStyle="Valuta"/>
    <tableColumn id="13" name="cena/enota brez DDV v EUR" dataDxfId="448" totalsRowDxfId="76"/>
    <tableColumn id="14" name="Cena za dejansko maso/volumen ponujenega živila brez DDV " dataDxfId="447" totalsRowDxfId="75"/>
    <tableColumn id="15" name="Stopnja DDV (%)" dataDxfId="446" totalsRowDxfId="74"/>
    <tableColumn id="16" name="Davek (EUR)" dataDxfId="445" totalsRowDxfId="73">
      <calculatedColumnFormula>+Sklop1345671014[[#This Row],[cena/enota brez DDV v EUR]]*Sklop1345671014[[#This Row],[Stopnja DDV (%)]]</calculatedColumnFormula>
    </tableColumn>
    <tableColumn id="17" name="Končna cena/enoto mere (EUR) z DDV" dataDxfId="444" totalsRowDxfId="72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443" totalsRowDxfId="71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442" totalsRowDxfId="70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441" totalsRowDxfId="6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3" totalsRowCount="1" headerRowDxfId="440" dataDxfId="438" totalsRowDxfId="436" headerRowBorderDxfId="439" tableBorderDxfId="437" totalsRowBorderDxfId="435">
  <tableColumns count="21">
    <tableColumn id="1" name="Zap. št." totalsRowLabel="Vsota" dataDxfId="434" totalsRowDxfId="433"/>
    <tableColumn id="2" name="Tehnična specifikacija živila (stolpec 2, 2a, 2b, 2c)" dataDxfId="432" totalsRowDxfId="431"/>
    <tableColumn id="3" name="ZAHTEVANO PAKIRANJE                    Masa/volumen" dataDxfId="430" totalsRowDxfId="429"/>
    <tableColumn id="4" name=" ZAHTEVANO PAKIRANJE       Enota" dataDxfId="428" totalsRowDxfId="427"/>
    <tableColumn id="21" name="ZAHTEVANA SHEMA KAKOVOSTI" dataDxfId="426" totalsRowDxfId="425"/>
    <tableColumn id="5" name="Okvirna količina" dataDxfId="424" totalsRowDxfId="423" dataCellStyle="Valuta"/>
    <tableColumn id="6" name="Enota mere količine" dataDxfId="422" totalsRowDxfId="421"/>
    <tableColumn id="7" name="Preračunana masa/volumen/kos na enoto kg" totalsRowFunction="sum" dataDxfId="420" totalsRowDxfId="419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418" totalsRowDxfId="417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416" totalsRowDxfId="415" dataCellStyle="Valuta"/>
    <tableColumn id="10" name="BLAGOVNA ZNAMKA ali PROIZVAJALEC" dataDxfId="414" totalsRowDxfId="413" dataCellStyle="Valuta"/>
    <tableColumn id="11" name=" NAZIV/IME (trgovsko) ponujenega živila  " dataDxfId="412" totalsRowDxfId="411" dataCellStyle="Valuta"/>
    <tableColumn id="12" name="Dejanska masa/volumen ponujenega živila" dataDxfId="410" totalsRowDxfId="409" dataCellStyle="Valuta"/>
    <tableColumn id="13" name="cena/enota brez DDV v EUR" dataDxfId="408" totalsRowDxfId="407"/>
    <tableColumn id="14" name="Cena za dejansko maso/volumen ponujenega živila brez DDV " dataDxfId="406" totalsRowDxfId="405"/>
    <tableColumn id="15" name="Stopnja DDV (%)" dataDxfId="404" totalsRowDxfId="403"/>
    <tableColumn id="16" name="Davek (EUR)" dataDxfId="402" totalsRowDxfId="401">
      <calculatedColumnFormula>+Sklop1345671018[[#This Row],[cena/enota brez DDV v EUR]]*Sklop1345671018[[#This Row],[Stopnja DDV (%)]]</calculatedColumnFormula>
    </tableColumn>
    <tableColumn id="17" name="Končna cena/enoto mere (EUR) z DDV" dataDxfId="400" totalsRowDxfId="399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398" totalsRowDxfId="397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396" totalsRowDxfId="395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394" totalsRowDxfId="39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32" totalsRowCount="1" headerRowDxfId="392" dataDxfId="390" totalsRowDxfId="388" headerRowBorderDxfId="391" tableBorderDxfId="389" totalsRowBorderDxfId="387">
  <tableColumns count="21">
    <tableColumn id="1" name="Zap. št." totalsRowLabel="Vsota" dataDxfId="386" totalsRowDxfId="385"/>
    <tableColumn id="2" name="Tehnična specifikacija živila (stolpec 2, 2a, 2b, 2c)" dataDxfId="384" totalsRowDxfId="383"/>
    <tableColumn id="3" name="ZAHTEVANO PAKIRANJE                    Masa/volumen" dataDxfId="382" totalsRowDxfId="381"/>
    <tableColumn id="4" name=" ZAHTEVANO PAKIRANJE       Enota" dataDxfId="380" totalsRowDxfId="379"/>
    <tableColumn id="21" name="ZAHTEVANA SHEMA KAKOVOSTI" dataDxfId="378" totalsRowDxfId="377"/>
    <tableColumn id="5" name="Okvirna količina" dataDxfId="376" totalsRowDxfId="375" dataCellStyle="Valuta"/>
    <tableColumn id="6" name="Enota mere količine" dataDxfId="374" totalsRowDxfId="373"/>
    <tableColumn id="7" name="Preračunana masa/volumen/kos na enoto kg" totalsRowFunction="sum" dataDxfId="372" totalsRowDxfId="371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370" totalsRowDxfId="369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368" totalsRowDxfId="367" dataCellStyle="Valuta"/>
    <tableColumn id="10" name="BLAGOVNA ZNAMKA ali PROIZVAJALEC" dataDxfId="366" totalsRowDxfId="365" dataCellStyle="Valuta"/>
    <tableColumn id="11" name=" NAZIV/IME (trgovsko) ponujenega živila  " dataDxfId="364" totalsRowDxfId="363" dataCellStyle="Valuta"/>
    <tableColumn id="12" name="Dejanska masa/volumen ponujenega živila" dataDxfId="362" totalsRowDxfId="361" dataCellStyle="Valuta"/>
    <tableColumn id="13" name="cena/enota brez DDV v EUR" dataDxfId="360" totalsRowDxfId="359"/>
    <tableColumn id="14" name="Cena za dejansko maso/volumen ponujenega živila brez DDV " dataDxfId="358" totalsRowDxfId="357"/>
    <tableColumn id="15" name="Stopnja DDV (%)" dataDxfId="356" totalsRowDxfId="355"/>
    <tableColumn id="16" name="Davek (EUR)" dataDxfId="354" totalsRowDxfId="353">
      <calculatedColumnFormula>+Sklop1345671019[[#This Row],[cena/enota brez DDV v EUR]]*Sklop1345671019[[#This Row],[Stopnja DDV (%)]]</calculatedColumnFormula>
    </tableColumn>
    <tableColumn id="17" name="Končna cena/enoto mere (EUR) z DDV" dataDxfId="352" totalsRowDxfId="351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350" totalsRowDxfId="349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348" totalsRowDxfId="347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5" totalsRowCount="1" headerRowDxfId="344" dataDxfId="342" totalsRowDxfId="340" headerRowBorderDxfId="343" tableBorderDxfId="341" totalsRowBorderDxfId="339">
  <tableColumns count="21">
    <tableColumn id="1" name="Zap. št." totalsRowLabel="Vsota" dataDxfId="338" totalsRowDxfId="22"/>
    <tableColumn id="2" name="Tehnična specifikacija živila (stolpec 2, 2a, 2b, 2c)" dataDxfId="337" totalsRowDxfId="21"/>
    <tableColumn id="3" name="ZAHTEVANO PAKIRANJE                    Masa/volumen" dataDxfId="336" totalsRowDxfId="20"/>
    <tableColumn id="4" name=" ZAHTEVANO PAKIRANJE       Enota" dataDxfId="335" totalsRowDxfId="19"/>
    <tableColumn id="21" name="ZAHTEVANA SHEMA KAKOVOSTI" dataDxfId="334" totalsRowDxfId="18"/>
    <tableColumn id="5" name="Okvirna količina" dataDxfId="333" totalsRowDxfId="17" dataCellStyle="Valuta"/>
    <tableColumn id="6" name="Enota mere količine" dataDxfId="332" totalsRowDxfId="16"/>
    <tableColumn id="7" name="Preračunana masa/volumen/kos na enoto kg" totalsRowFunction="sum" dataDxfId="331" totalsRowDxfId="15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330" totalsRowDxfId="14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329" totalsRowDxfId="13" dataCellStyle="Valuta"/>
    <tableColumn id="10" name="BLAGOVNA ZNAMKA ali PROIZVAJALEC" dataDxfId="328" totalsRowDxfId="12" dataCellStyle="Valuta"/>
    <tableColumn id="11" name=" NAZIV/IME (trgovsko) ponujenega živila  " dataDxfId="327" totalsRowDxfId="11" dataCellStyle="Valuta"/>
    <tableColumn id="12" name="Dejanska masa/volumen ponujenega živila" dataDxfId="326" totalsRowDxfId="10" dataCellStyle="Valuta"/>
    <tableColumn id="13" name="cena/enota brez DDV v EUR" dataDxfId="325" totalsRowDxfId="9"/>
    <tableColumn id="14" name="Cena za dejansko maso/volumen ponujenega živila brez DDV " dataDxfId="324" totalsRowDxfId="8"/>
    <tableColumn id="15" name="Stopnja DDV (%)" dataDxfId="323" totalsRowDxfId="7"/>
    <tableColumn id="16" name="Davek (EUR)" dataDxfId="322" totalsRowDxfId="6">
      <calculatedColumnFormula>+Sklop1345671020[[#This Row],[cena/enota brez DDV v EUR]]*Sklop1345671020[[#This Row],[Stopnja DDV (%)]]</calculatedColumnFormula>
    </tableColumn>
    <tableColumn id="17" name="Končna cena/enoto mere (EUR) z DDV" dataDxfId="321" totalsRowDxfId="5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320" totalsRowDxfId="4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" totalsRowDxfId="3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0" totalsRowDxfId="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50" totalsRowCount="1" headerRowDxfId="319" dataDxfId="317" totalsRowDxfId="315" headerRowBorderDxfId="318" tableBorderDxfId="316" totalsRowBorderDxfId="314">
  <tableColumns count="21">
    <tableColumn id="1" name="Zap. št." totalsRowLabel="Vsota" dataDxfId="313" totalsRowDxfId="312"/>
    <tableColumn id="2" name="Tehnična specifikacija živila (stolpec 2, 2a, 2b, 2c)" dataDxfId="311" totalsRowDxfId="310"/>
    <tableColumn id="3" name="ZAHTEVANO PAKIRANJE                    Masa/volumen" dataDxfId="309" totalsRowDxfId="308"/>
    <tableColumn id="4" name=" ZAHTEVANO PAKIRANJE       Enota" dataDxfId="307" totalsRowDxfId="306"/>
    <tableColumn id="21" name="ZAHTEVANA SHEMA KAKOVOSTI" dataDxfId="305" totalsRowDxfId="304"/>
    <tableColumn id="5" name="Okvirna količina" dataDxfId="303" totalsRowDxfId="302" dataCellStyle="Valuta"/>
    <tableColumn id="6" name="Enota mere količine" dataDxfId="301" totalsRowDxfId="300"/>
    <tableColumn id="7" name="Preračunana masa/volumen/kos na enoto kg" totalsRowFunction="sum" dataDxfId="299" totalsRowDxfId="298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297" totalsRowDxfId="296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295" totalsRowDxfId="294" dataCellStyle="Valuta"/>
    <tableColumn id="10" name="BLAGOVNA ZNAMKA ali PROIZVAJALEC" dataDxfId="293" totalsRowDxfId="292" dataCellStyle="Valuta"/>
    <tableColumn id="11" name=" NAZIV/IME (trgovsko) ponujenega živila  " dataDxfId="291" totalsRowDxfId="290" dataCellStyle="Valuta"/>
    <tableColumn id="12" name="Dejanska masa/volumen ponujenega živila" dataDxfId="289" totalsRowDxfId="288" dataCellStyle="Valuta"/>
    <tableColumn id="13" name="cena/enota brez DDV v EUR" dataDxfId="287" totalsRowDxfId="286"/>
    <tableColumn id="14" name="Cena za dejansko maso/volumen ponujenega živila brez DDV " dataDxfId="285" totalsRowDxfId="284"/>
    <tableColumn id="15" name="Stopnja DDV (%)" dataDxfId="283" totalsRowDxfId="282"/>
    <tableColumn id="16" name="Davek (EUR)" dataDxfId="281" totalsRowDxfId="280">
      <calculatedColumnFormula>+Sklop1345671021[[#This Row],[cena/enota brez DDV v EUR]]*Sklop1345671021[[#This Row],[Stopnja DDV (%)]]</calculatedColumnFormula>
    </tableColumn>
    <tableColumn id="17" name="Končna cena/enoto mere (EUR) z DDV" dataDxfId="279" totalsRowDxfId="278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277" totalsRowDxfId="276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275" totalsRowDxfId="274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271" dataDxfId="269" totalsRowDxfId="267" headerRowBorderDxfId="270" tableBorderDxfId="268" totalsRowBorderDxfId="266">
  <tableColumns count="21">
    <tableColumn id="1" name="Zap. št." totalsRowLabel="Vsota" dataDxfId="265" totalsRowDxfId="264"/>
    <tableColumn id="2" name="Tehnična specifikacija živila (stolpec 2, 2a, 2b, 2c)" dataDxfId="263" totalsRowDxfId="262"/>
    <tableColumn id="3" name="ZAHTEVANO PAKIRANJE                    Masa/volumen" dataDxfId="261" totalsRowDxfId="260"/>
    <tableColumn id="4" name=" ZAHTEVANO PAKIRANJE       Enota" dataDxfId="259" totalsRowDxfId="258"/>
    <tableColumn id="21" name="ZAHTEVANA SHEMA KAKOVOSTI" dataDxfId="257" totalsRowDxfId="256"/>
    <tableColumn id="5" name="Okvirna količina" dataDxfId="255" totalsRowDxfId="254" dataCellStyle="Valuta"/>
    <tableColumn id="6" name="Enota mere količine" dataDxfId="253" totalsRowDxfId="252"/>
    <tableColumn id="7" name="Preračunana masa/volumen/kos na enoto kg" totalsRowFunction="sum" dataDxfId="251" totalsRowDxfId="250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249" totalsRowDxfId="248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247" totalsRowDxfId="246" dataCellStyle="Valuta"/>
    <tableColumn id="10" name="BLAGOVNA ZNAMKA ali PROIZVAJALEC" dataDxfId="245" totalsRowDxfId="244" dataCellStyle="Valuta"/>
    <tableColumn id="11" name=" NAZIV/IME (trgovsko) ponujenega živila  " dataDxfId="243" totalsRowDxfId="242" dataCellStyle="Valuta"/>
    <tableColumn id="12" name="Dejanska masa/volumen ponujenega živila" dataDxfId="241" totalsRowDxfId="240" dataCellStyle="Valuta"/>
    <tableColumn id="13" name="cena/enota brez DDV v EUR" dataDxfId="239" totalsRowDxfId="238"/>
    <tableColumn id="14" name="Cena za dejansko maso/volumen ponujenega živila brez DDV " dataDxfId="237" totalsRowDxfId="236"/>
    <tableColumn id="15" name="Stopnja DDV (%)" dataDxfId="235" totalsRowDxfId="234"/>
    <tableColumn id="16" name="Davek (EUR)" dataDxfId="233" totalsRowDxfId="232">
      <calculatedColumnFormula>+Sklop1345671022[[#This Row],[cena/enota brez DDV v EUR]]*Sklop1345671022[[#This Row],[Stopnja DDV (%)]]</calculatedColumnFormula>
    </tableColumn>
    <tableColumn id="17" name="Končna cena/enoto mere (EUR) z DDV" dataDxfId="231" totalsRowDxfId="230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229" totalsRowDxfId="228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227" totalsRowDxfId="226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225" totalsRowDxfId="2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0"/>
  <sheetViews>
    <sheetView tabSelected="1" view="pageBreakPreview" topLeftCell="A4" zoomScaleNormal="100" zoomScaleSheetLayoutView="100" workbookViewId="0">
      <selection activeCell="M19" sqref="M1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110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3">
      <c r="A15" s="34" t="s">
        <v>34</v>
      </c>
      <c r="B15" s="152" t="s">
        <v>99</v>
      </c>
      <c r="C15" s="154" t="s">
        <v>111</v>
      </c>
      <c r="D15" s="127" t="s">
        <v>96</v>
      </c>
      <c r="E15" s="127" t="s">
        <v>97</v>
      </c>
      <c r="F15" s="151">
        <v>450</v>
      </c>
      <c r="G15" s="127" t="s">
        <v>96</v>
      </c>
      <c r="H1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5" s="155">
        <f>IF(Sklop13[[#This Row],[ZAHTEVANA SHEMA KAKOVOSTI]]&lt;&gt;"",Sklop13[[#This Row],[Preračunana masa/volumen/kos na enoto kg]],"")</f>
        <v>450</v>
      </c>
      <c r="J15" s="83"/>
      <c r="K15" s="84"/>
      <c r="L15" s="84"/>
      <c r="M15" s="85"/>
      <c r="N15" s="86"/>
      <c r="O15" s="86"/>
      <c r="P15" s="87"/>
      <c r="Q15" s="88">
        <f>+Sklop13[[#This Row],[cena/enota brez DDV v EUR]]*Sklop13[[#This Row],[Stopnja DDV (%)]]</f>
        <v>0</v>
      </c>
      <c r="R15" s="88">
        <f>+Sklop13[[#This Row],[cena/enota brez DDV v EUR]]+Sklop13[[#This Row],[Davek (EUR)]]</f>
        <v>0</v>
      </c>
      <c r="S15" s="88">
        <f>+Sklop13[[#This Row],[cena/enota brez DDV v EUR]]*Sklop13[[#This Row],[Okvirna količina]]</f>
        <v>0</v>
      </c>
      <c r="T15" s="88">
        <f>+Sklop13[[#This Row],[Končna cena/enoto mere (EUR) z DDV]]*Sklop13[[#This Row],[Okvirna količina]]</f>
        <v>0</v>
      </c>
      <c r="U15" s="209">
        <v>1</v>
      </c>
    </row>
    <row r="16" spans="1:21" s="6" customFormat="1" ht="16.5" x14ac:dyDescent="0.3">
      <c r="A16" s="34" t="s">
        <v>35</v>
      </c>
      <c r="B16" s="152" t="s">
        <v>98</v>
      </c>
      <c r="C16" s="127" t="s">
        <v>111</v>
      </c>
      <c r="D16" s="127" t="s">
        <v>96</v>
      </c>
      <c r="E16" s="127" t="s">
        <v>97</v>
      </c>
      <c r="F16" s="151">
        <v>250</v>
      </c>
      <c r="G16" s="127" t="s">
        <v>96</v>
      </c>
      <c r="H1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6" s="155">
        <f>IF(Sklop13[[#This Row],[ZAHTEVANA SHEMA KAKOVOSTI]]&lt;&gt;"",Sklop13[[#This Row],[Preračunana masa/volumen/kos na enoto kg]],"")</f>
        <v>250</v>
      </c>
      <c r="J16" s="89"/>
      <c r="K16" s="90"/>
      <c r="L16" s="90"/>
      <c r="M16" s="85"/>
      <c r="N16" s="91"/>
      <c r="O16" s="86"/>
      <c r="P16" s="92"/>
      <c r="Q16" s="93">
        <f>+Sklop13[[#This Row],[cena/enota brez DDV v EUR]]*Sklop13[[#This Row],[Stopnja DDV (%)]]</f>
        <v>0</v>
      </c>
      <c r="R16" s="93">
        <f>+Sklop13[[#This Row],[cena/enota brez DDV v EUR]]+Sklop13[[#This Row],[Davek (EUR)]]</f>
        <v>0</v>
      </c>
      <c r="S16" s="93">
        <f>+Sklop13[[#This Row],[cena/enota brez DDV v EUR]]*Sklop13[[#This Row],[Okvirna količina]]</f>
        <v>0</v>
      </c>
      <c r="T16" s="93">
        <f>+Sklop13[[#This Row],[Končna cena/enoto mere (EUR) z DDV]]*Sklop13[[#This Row],[Okvirna količina]]</f>
        <v>0</v>
      </c>
      <c r="U16" s="210">
        <v>1</v>
      </c>
    </row>
    <row r="17" spans="1:21" s="6" customFormat="1" ht="16.5" x14ac:dyDescent="0.25">
      <c r="A17" s="34" t="s">
        <v>36</v>
      </c>
      <c r="B17" s="99" t="s">
        <v>116</v>
      </c>
      <c r="C17" s="127">
        <v>1</v>
      </c>
      <c r="D17" s="156" t="s">
        <v>96</v>
      </c>
      <c r="E17" s="157" t="s">
        <v>97</v>
      </c>
      <c r="F17" s="150" t="s">
        <v>363</v>
      </c>
      <c r="G17" s="158" t="s">
        <v>96</v>
      </c>
      <c r="H1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7" s="160">
        <f>IF(Sklop13[[#This Row],[ZAHTEVANA SHEMA KAKOVOSTI]]&lt;&gt;"",Sklop13[[#This Row],[Preračunana masa/volumen/kos na enoto kg]],"")</f>
        <v>25</v>
      </c>
      <c r="J17" s="89"/>
      <c r="K17" s="95"/>
      <c r="L17" s="95"/>
      <c r="M17" s="96"/>
      <c r="N17" s="91"/>
      <c r="O17" s="91"/>
      <c r="P17" s="92"/>
      <c r="Q17" s="93">
        <f>+Sklop13[[#This Row],[cena/enota brez DDV v EUR]]*Sklop13[[#This Row],[Stopnja DDV (%)]]</f>
        <v>0</v>
      </c>
      <c r="R17" s="93">
        <f>+Sklop13[[#This Row],[cena/enota brez DDV v EUR]]+Sklop13[[#This Row],[Davek (EUR)]]</f>
        <v>0</v>
      </c>
      <c r="S17" s="93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210">
        <v>1</v>
      </c>
    </row>
    <row r="18" spans="1:21" s="6" customFormat="1" ht="33" x14ac:dyDescent="0.3">
      <c r="A18" s="34" t="s">
        <v>37</v>
      </c>
      <c r="B18" s="152" t="s">
        <v>100</v>
      </c>
      <c r="C18" s="127">
        <v>1</v>
      </c>
      <c r="D18" s="156" t="s">
        <v>96</v>
      </c>
      <c r="E18" s="127" t="s">
        <v>97</v>
      </c>
      <c r="F18" s="150" t="s">
        <v>117</v>
      </c>
      <c r="G18" s="127" t="s">
        <v>96</v>
      </c>
      <c r="H1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55">
        <f>IF(Sklop13[[#This Row],[ZAHTEVANA SHEMA KAKOVOSTI]]&lt;&gt;"",Sklop13[[#This Row],[Preračunana masa/volumen/kos na enoto kg]],"")</f>
        <v>50</v>
      </c>
      <c r="J18" s="89"/>
      <c r="K18" s="90"/>
      <c r="L18" s="90"/>
      <c r="M18" s="85"/>
      <c r="N18" s="91"/>
      <c r="O18" s="86"/>
      <c r="P18" s="92"/>
      <c r="Q18" s="93">
        <f>+Sklop13[[#This Row],[cena/enota brez DDV v EUR]]*Sklop13[[#This Row],[Stopnja DDV (%)]]</f>
        <v>0</v>
      </c>
      <c r="R18" s="93">
        <f>+Sklop13[[#This Row],[cena/enota brez DDV v EUR]]+Sklop13[[#This Row],[Davek (EUR)]]</f>
        <v>0</v>
      </c>
      <c r="S18" s="93">
        <f>+Sklop13[[#This Row],[cena/enota brez DDV v EUR]]*Sklop13[[#This Row],[Okvirna količina]]</f>
        <v>0</v>
      </c>
      <c r="T18" s="93">
        <f>+Sklop13[[#This Row],[Končna cena/enoto mere (EUR) z DDV]]*Sklop13[[#This Row],[Okvirna količina]]</f>
        <v>0</v>
      </c>
      <c r="U18" s="210">
        <v>1</v>
      </c>
    </row>
    <row r="19" spans="1:21" s="6" customFormat="1" ht="33" x14ac:dyDescent="0.3">
      <c r="A19" s="34" t="s">
        <v>38</v>
      </c>
      <c r="B19" s="152" t="s">
        <v>108</v>
      </c>
      <c r="C19" s="127">
        <v>0.2</v>
      </c>
      <c r="D19" s="156" t="s">
        <v>96</v>
      </c>
      <c r="E19" s="127" t="s">
        <v>97</v>
      </c>
      <c r="F19" s="150" t="s">
        <v>133</v>
      </c>
      <c r="G19" s="127" t="s">
        <v>104</v>
      </c>
      <c r="H1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155">
        <f>IF(Sklop13[[#This Row],[ZAHTEVANA SHEMA KAKOVOSTI]]&lt;&gt;"",Sklop13[[#This Row],[Preračunana masa/volumen/kos na enoto kg]],"")</f>
        <v>100</v>
      </c>
      <c r="J19" s="89"/>
      <c r="K19" s="90"/>
      <c r="L19" s="90"/>
      <c r="M19" s="85"/>
      <c r="N19" s="91"/>
      <c r="O19" s="86"/>
      <c r="P19" s="92"/>
      <c r="Q19" s="93">
        <f>+Sklop13[[#This Row],[cena/enota brez DDV v EUR]]*Sklop13[[#This Row],[Stopnja DDV (%)]]</f>
        <v>0</v>
      </c>
      <c r="R19" s="93">
        <f>+Sklop13[[#This Row],[cena/enota brez DDV v EUR]]+Sklop13[[#This Row],[Davek (EUR)]]</f>
        <v>0</v>
      </c>
      <c r="S19" s="93">
        <f>+Sklop13[[#This Row],[cena/enota brez DDV v EUR]]*Sklop13[[#This Row],[Okvirna količina]]</f>
        <v>0</v>
      </c>
      <c r="T19" s="93">
        <f>+Sklop13[[#This Row],[Končna cena/enoto mere (EUR) z DDV]]*Sklop13[[#This Row],[Okvirna količina]]</f>
        <v>0</v>
      </c>
      <c r="U19" s="210">
        <v>1</v>
      </c>
    </row>
    <row r="20" spans="1:21" s="6" customFormat="1" ht="16.5" x14ac:dyDescent="0.3">
      <c r="A20" s="34" t="s">
        <v>39</v>
      </c>
      <c r="B20" s="152" t="s">
        <v>103</v>
      </c>
      <c r="C20" s="127">
        <v>1</v>
      </c>
      <c r="D20" s="156" t="s">
        <v>96</v>
      </c>
      <c r="E20" s="127" t="s">
        <v>97</v>
      </c>
      <c r="F20" s="150" t="s">
        <v>362</v>
      </c>
      <c r="G20" s="127" t="s">
        <v>96</v>
      </c>
      <c r="H2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0" s="155">
        <f>IF(Sklop13[[#This Row],[ZAHTEVANA SHEMA KAKOVOSTI]]&lt;&gt;"",Sklop13[[#This Row],[Preračunana masa/volumen/kos na enoto kg]],"")</f>
        <v>80</v>
      </c>
      <c r="J20" s="89"/>
      <c r="K20" s="90"/>
      <c r="L20" s="90"/>
      <c r="M20" s="85"/>
      <c r="N20" s="91"/>
      <c r="O20" s="86"/>
      <c r="P20" s="92"/>
      <c r="Q20" s="93">
        <f>+Sklop13[[#This Row],[cena/enota brez DDV v EUR]]*Sklop13[[#This Row],[Stopnja DDV (%)]]</f>
        <v>0</v>
      </c>
      <c r="R20" s="93">
        <f>+Sklop13[[#This Row],[cena/enota brez DDV v EUR]]+Sklop13[[#This Row],[Davek (EUR)]]</f>
        <v>0</v>
      </c>
      <c r="S20" s="93">
        <f>+Sklop13[[#This Row],[cena/enota brez DDV v EUR]]*Sklop13[[#This Row],[Okvirna količina]]</f>
        <v>0</v>
      </c>
      <c r="T20" s="93">
        <f>+Sklop13[[#This Row],[Končna cena/enoto mere (EUR) z DDV]]*Sklop13[[#This Row],[Okvirna količina]]</f>
        <v>0</v>
      </c>
      <c r="U20" s="210">
        <v>1</v>
      </c>
    </row>
    <row r="21" spans="1:21" s="6" customFormat="1" ht="16.5" x14ac:dyDescent="0.3">
      <c r="A21" s="34" t="s">
        <v>40</v>
      </c>
      <c r="B21" s="152" t="s">
        <v>107</v>
      </c>
      <c r="C21" s="127">
        <v>0.2</v>
      </c>
      <c r="D21" s="156" t="s">
        <v>96</v>
      </c>
      <c r="E21" s="127" t="s">
        <v>97</v>
      </c>
      <c r="F21" s="150" t="s">
        <v>117</v>
      </c>
      <c r="G21" s="127" t="s">
        <v>104</v>
      </c>
      <c r="H2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155">
        <f>IF(Sklop13[[#This Row],[ZAHTEVANA SHEMA KAKOVOSTI]]&lt;&gt;"",Sklop13[[#This Row],[Preračunana masa/volumen/kos na enoto kg]],"")</f>
        <v>10</v>
      </c>
      <c r="J21" s="89"/>
      <c r="K21" s="90"/>
      <c r="L21" s="90"/>
      <c r="M21" s="85"/>
      <c r="N21" s="91"/>
      <c r="O21" s="86"/>
      <c r="P21" s="92"/>
      <c r="Q21" s="93">
        <f>+Sklop13[[#This Row],[cena/enota brez DDV v EUR]]*Sklop13[[#This Row],[Stopnja DDV (%)]]</f>
        <v>0</v>
      </c>
      <c r="R21" s="93">
        <f>+Sklop13[[#This Row],[cena/enota brez DDV v EUR]]+Sklop13[[#This Row],[Davek (EUR)]]</f>
        <v>0</v>
      </c>
      <c r="S21" s="93">
        <f>+Sklop13[[#This Row],[cena/enota brez DDV v EUR]]*Sklop13[[#This Row],[Okvirna količina]]</f>
        <v>0</v>
      </c>
      <c r="T21" s="93">
        <f>+Sklop13[[#This Row],[Končna cena/enoto mere (EUR) z DDV]]*Sklop13[[#This Row],[Okvirna količina]]</f>
        <v>0</v>
      </c>
      <c r="U21" s="210">
        <v>1</v>
      </c>
    </row>
    <row r="22" spans="1:21" s="6" customFormat="1" ht="16.5" x14ac:dyDescent="0.25">
      <c r="A22" s="34" t="s">
        <v>41</v>
      </c>
      <c r="B22" s="99" t="s">
        <v>112</v>
      </c>
      <c r="C22" s="127">
        <v>1</v>
      </c>
      <c r="D22" s="156" t="s">
        <v>96</v>
      </c>
      <c r="E22" s="127" t="s">
        <v>97</v>
      </c>
      <c r="F22" s="150" t="s">
        <v>362</v>
      </c>
      <c r="G22" s="127" t="s">
        <v>96</v>
      </c>
      <c r="H2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155">
        <f>IF(Sklop13[[#This Row],[ZAHTEVANA SHEMA KAKOVOSTI]]&lt;&gt;"",Sklop13[[#This Row],[Preračunana masa/volumen/kos na enoto kg]],"")</f>
        <v>80</v>
      </c>
      <c r="J22" s="89"/>
      <c r="K22" s="90"/>
      <c r="L22" s="90"/>
      <c r="M22" s="85"/>
      <c r="N22" s="91"/>
      <c r="O22" s="86"/>
      <c r="P22" s="92"/>
      <c r="Q22" s="93">
        <f>+Sklop13[[#This Row],[cena/enota brez DDV v EUR]]*Sklop13[[#This Row],[Stopnja DDV (%)]]</f>
        <v>0</v>
      </c>
      <c r="R22" s="93">
        <f>+Sklop13[[#This Row],[cena/enota brez DDV v EUR]]+Sklop13[[#This Row],[Davek (EUR)]]</f>
        <v>0</v>
      </c>
      <c r="S22" s="93">
        <f>+Sklop13[[#This Row],[cena/enota brez DDV v EUR]]*Sklop13[[#This Row],[Okvirna količina]]</f>
        <v>0</v>
      </c>
      <c r="T22" s="93">
        <f>+Sklop13[[#This Row],[Končna cena/enoto mere (EUR) z DDV]]*Sklop13[[#This Row],[Okvirna količina]]</f>
        <v>0</v>
      </c>
      <c r="U22" s="210">
        <v>1</v>
      </c>
    </row>
    <row r="23" spans="1:21" s="6" customFormat="1" ht="16.5" x14ac:dyDescent="0.25">
      <c r="A23" s="34" t="s">
        <v>42</v>
      </c>
      <c r="B23" s="99" t="s">
        <v>113</v>
      </c>
      <c r="C23" s="127">
        <v>0.2</v>
      </c>
      <c r="D23" s="156" t="s">
        <v>96</v>
      </c>
      <c r="E23" s="127" t="s">
        <v>97</v>
      </c>
      <c r="F23" s="150" t="s">
        <v>133</v>
      </c>
      <c r="G23" s="127" t="s">
        <v>104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55">
        <f>IF(Sklop13[[#This Row],[ZAHTEVANA SHEMA KAKOVOSTI]]&lt;&gt;"",Sklop13[[#This Row],[Preračunana masa/volumen/kos na enoto kg]],"")</f>
        <v>100</v>
      </c>
      <c r="J23" s="89"/>
      <c r="K23" s="90"/>
      <c r="L23" s="90"/>
      <c r="M23" s="85"/>
      <c r="N23" s="91"/>
      <c r="O23" s="86"/>
      <c r="P23" s="92"/>
      <c r="Q23" s="93">
        <f>+Sklop13[[#This Row],[cena/enota brez DDV v EUR]]*Sklop13[[#This Row],[Stopnja DDV (%)]]</f>
        <v>0</v>
      </c>
      <c r="R23" s="93">
        <f>+Sklop13[[#This Row],[cena/enota brez DDV v EUR]]+Sklop13[[#This Row],[Davek (EUR)]]</f>
        <v>0</v>
      </c>
      <c r="S23" s="93">
        <f>+Sklop13[[#This Row],[cena/enota brez DDV v EUR]]*Sklop13[[#This Row],[Okvirna količina]]</f>
        <v>0</v>
      </c>
      <c r="T23" s="93">
        <f>+Sklop13[[#This Row],[Končna cena/enoto mere (EUR) z DDV]]*Sklop13[[#This Row],[Okvirna količina]]</f>
        <v>0</v>
      </c>
      <c r="U23" s="210">
        <v>1</v>
      </c>
    </row>
    <row r="24" spans="1:21" s="6" customFormat="1" ht="33" x14ac:dyDescent="0.25">
      <c r="A24" s="34" t="s">
        <v>43</v>
      </c>
      <c r="B24" s="129" t="s">
        <v>114</v>
      </c>
      <c r="C24" s="127">
        <v>0.15</v>
      </c>
      <c r="D24" s="127" t="s">
        <v>106</v>
      </c>
      <c r="E24" s="127" t="s">
        <v>97</v>
      </c>
      <c r="F24" s="151">
        <v>500</v>
      </c>
      <c r="G24" s="127" t="s">
        <v>104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4" s="155">
        <f>IF(Sklop13[[#This Row],[ZAHTEVANA SHEMA KAKOVOSTI]]&lt;&gt;"",Sklop13[[#This Row],[Preračunana masa/volumen/kos na enoto kg]],"")</f>
        <v>75</v>
      </c>
      <c r="J24" s="89"/>
      <c r="K24" s="90"/>
      <c r="L24" s="90"/>
      <c r="M24" s="85"/>
      <c r="N24" s="91"/>
      <c r="O24" s="86"/>
      <c r="P24" s="92"/>
      <c r="Q24" s="93">
        <f>+Sklop13[[#This Row],[cena/enota brez DDV v EUR]]*Sklop13[[#This Row],[Stopnja DDV (%)]]</f>
        <v>0</v>
      </c>
      <c r="R24" s="93">
        <f>+Sklop13[[#This Row],[cena/enota brez DDV v EUR]]+Sklop13[[#This Row],[Davek (EUR)]]</f>
        <v>0</v>
      </c>
      <c r="S24" s="93">
        <f>+Sklop13[[#This Row],[cena/enota brez DDV v EUR]]*Sklop13[[#This Row],[Okvirna količina]]</f>
        <v>0</v>
      </c>
      <c r="T24" s="93">
        <f>+Sklop13[[#This Row],[Končna cena/enoto mere (EUR) z DDV]]*Sklop13[[#This Row],[Okvirna količina]]</f>
        <v>0</v>
      </c>
      <c r="U24" s="210">
        <v>1</v>
      </c>
    </row>
    <row r="25" spans="1:21" s="6" customFormat="1" ht="16.5" x14ac:dyDescent="0.25">
      <c r="A25" s="34" t="s">
        <v>44</v>
      </c>
      <c r="B25" s="99" t="s">
        <v>118</v>
      </c>
      <c r="C25" s="127">
        <v>0.5</v>
      </c>
      <c r="D25" s="156" t="s">
        <v>96</v>
      </c>
      <c r="E25" s="157" t="s">
        <v>97</v>
      </c>
      <c r="F25" s="150" t="s">
        <v>146</v>
      </c>
      <c r="G25" s="158" t="s">
        <v>104</v>
      </c>
      <c r="H2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60">
        <f>IF(Sklop13[[#This Row],[ZAHTEVANA SHEMA KAKOVOSTI]]&lt;&gt;"",Sklop13[[#This Row],[Preračunana masa/volumen/kos na enoto kg]],"")</f>
        <v>5</v>
      </c>
      <c r="J25" s="89"/>
      <c r="K25" s="95"/>
      <c r="L25" s="95"/>
      <c r="M25" s="96"/>
      <c r="N25" s="91"/>
      <c r="O25" s="91"/>
      <c r="P25" s="92"/>
      <c r="Q25" s="93">
        <f>+Sklop13[[#This Row],[cena/enota brez DDV v EUR]]*Sklop13[[#This Row],[Stopnja DDV (%)]]</f>
        <v>0</v>
      </c>
      <c r="R25" s="93">
        <f>+Sklop13[[#This Row],[cena/enota brez DDV v EUR]]+Sklop13[[#This Row],[Davek (EUR)]]</f>
        <v>0</v>
      </c>
      <c r="S25" s="93">
        <f>+Sklop13[[#This Row],[cena/enota brez DDV v EUR]]*Sklop13[[#This Row],[Okvirna količina]]</f>
        <v>0</v>
      </c>
      <c r="T25" s="97">
        <f>+Sklop13[[#This Row],[Končna cena/enoto mere (EUR) z DDV]]*Sklop13[[#This Row],[Okvirna količina]]</f>
        <v>0</v>
      </c>
      <c r="U25" s="210">
        <v>1</v>
      </c>
    </row>
    <row r="26" spans="1:21" s="6" customFormat="1" ht="16.5" x14ac:dyDescent="0.25">
      <c r="A26" s="34" t="s">
        <v>45</v>
      </c>
      <c r="B26" s="129" t="s">
        <v>115</v>
      </c>
      <c r="C26" s="127">
        <v>0.25</v>
      </c>
      <c r="D26" s="127" t="s">
        <v>106</v>
      </c>
      <c r="E26" s="127" t="s">
        <v>97</v>
      </c>
      <c r="F26" s="151">
        <v>500</v>
      </c>
      <c r="G26" s="127" t="s">
        <v>104</v>
      </c>
      <c r="H2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6" s="155">
        <f>IF(Sklop13[[#This Row],[ZAHTEVANA SHEMA KAKOVOSTI]]&lt;&gt;"",Sklop13[[#This Row],[Preračunana masa/volumen/kos na enoto kg]],"")</f>
        <v>125</v>
      </c>
      <c r="J26" s="89"/>
      <c r="K26" s="90"/>
      <c r="L26" s="90"/>
      <c r="M26" s="85"/>
      <c r="N26" s="91"/>
      <c r="O26" s="86"/>
      <c r="P26" s="92"/>
      <c r="Q26" s="93">
        <f>+Sklop13[[#This Row],[cena/enota brez DDV v EUR]]*Sklop13[[#This Row],[Stopnja DDV (%)]]</f>
        <v>0</v>
      </c>
      <c r="R26" s="93">
        <f>+Sklop13[[#This Row],[cena/enota brez DDV v EUR]]+Sklop13[[#This Row],[Davek (EUR)]]</f>
        <v>0</v>
      </c>
      <c r="S26" s="93">
        <f>+Sklop13[[#This Row],[cena/enota brez DDV v EUR]]*Sklop13[[#This Row],[Okvirna količina]]</f>
        <v>0</v>
      </c>
      <c r="T26" s="93">
        <f>+Sklop13[[#This Row],[Končna cena/enoto mere (EUR) z DDV]]*Sklop13[[#This Row],[Okvirna količina]]</f>
        <v>0</v>
      </c>
      <c r="U26" s="210">
        <v>1</v>
      </c>
    </row>
    <row r="27" spans="1:21" s="6" customFormat="1" ht="16.5" x14ac:dyDescent="0.25">
      <c r="A27" s="34" t="s">
        <v>46</v>
      </c>
      <c r="B27" s="99" t="s">
        <v>115</v>
      </c>
      <c r="C27" s="127">
        <v>1</v>
      </c>
      <c r="D27" s="156" t="s">
        <v>106</v>
      </c>
      <c r="E27" s="157" t="s">
        <v>97</v>
      </c>
      <c r="F27" s="150" t="s">
        <v>363</v>
      </c>
      <c r="G27" s="158" t="s">
        <v>104</v>
      </c>
      <c r="H2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60">
        <f>IF(Sklop13[[#This Row],[ZAHTEVANA SHEMA KAKOVOSTI]]&lt;&gt;"",Sklop13[[#This Row],[Preračunana masa/volumen/kos na enoto kg]],"")</f>
        <v>25</v>
      </c>
      <c r="J27" s="89"/>
      <c r="K27" s="95"/>
      <c r="L27" s="95"/>
      <c r="M27" s="96"/>
      <c r="N27" s="91"/>
      <c r="O27" s="91"/>
      <c r="P27" s="92"/>
      <c r="Q27" s="93">
        <f>+Sklop13[[#This Row],[cena/enota brez DDV v EUR]]*Sklop13[[#This Row],[Stopnja DDV (%)]]</f>
        <v>0</v>
      </c>
      <c r="R27" s="93">
        <f>+Sklop13[[#This Row],[cena/enota brez DDV v EUR]]+Sklop13[[#This Row],[Davek (EUR)]]</f>
        <v>0</v>
      </c>
      <c r="S27" s="93">
        <f>+Sklop13[[#This Row],[cena/enota brez DDV v EUR]]*Sklop13[[#This Row],[Okvirna količina]]</f>
        <v>0</v>
      </c>
      <c r="T27" s="97">
        <f>+Sklop13[[#This Row],[Končna cena/enoto mere (EUR) z DDV]]*Sklop13[[#This Row],[Okvirna količina]]</f>
        <v>0</v>
      </c>
      <c r="U27" s="210">
        <v>1</v>
      </c>
    </row>
    <row r="28" spans="1:21" s="6" customFormat="1" ht="33" x14ac:dyDescent="0.25">
      <c r="A28" s="34" t="s">
        <v>47</v>
      </c>
      <c r="B28" s="129" t="s">
        <v>121</v>
      </c>
      <c r="C28" s="127">
        <v>0.15</v>
      </c>
      <c r="D28" s="127" t="s">
        <v>106</v>
      </c>
      <c r="E28" s="127" t="s">
        <v>97</v>
      </c>
      <c r="F28" s="151">
        <v>1000</v>
      </c>
      <c r="G28" s="127" t="s">
        <v>104</v>
      </c>
      <c r="H2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8" s="155">
        <f>IF(Sklop13[[#This Row],[ZAHTEVANA SHEMA KAKOVOSTI]]&lt;&gt;"",Sklop13[[#This Row],[Preračunana masa/volumen/kos na enoto kg]],"")</f>
        <v>150</v>
      </c>
      <c r="J28" s="89"/>
      <c r="K28" s="90"/>
      <c r="L28" s="90"/>
      <c r="M28" s="85"/>
      <c r="N28" s="91"/>
      <c r="O28" s="86"/>
      <c r="P28" s="92"/>
      <c r="Q28" s="93">
        <f>+Sklop13[[#This Row],[cena/enota brez DDV v EUR]]*Sklop13[[#This Row],[Stopnja DDV (%)]]</f>
        <v>0</v>
      </c>
      <c r="R28" s="93">
        <f>+Sklop13[[#This Row],[cena/enota brez DDV v EUR]]+Sklop13[[#This Row],[Davek (EUR)]]</f>
        <v>0</v>
      </c>
      <c r="S28" s="93">
        <f>+Sklop13[[#This Row],[cena/enota brez DDV v EUR]]*Sklop13[[#This Row],[Okvirna količina]]</f>
        <v>0</v>
      </c>
      <c r="T28" s="93">
        <f>+Sklop13[[#This Row],[Končna cena/enoto mere (EUR) z DDV]]*Sklop13[[#This Row],[Okvirna količina]]</f>
        <v>0</v>
      </c>
      <c r="U28" s="210">
        <v>1</v>
      </c>
    </row>
    <row r="29" spans="1:21" s="6" customFormat="1" ht="16.5" x14ac:dyDescent="0.25">
      <c r="A29" s="34" t="s">
        <v>48</v>
      </c>
      <c r="B29" s="129" t="s">
        <v>123</v>
      </c>
      <c r="C29" s="127">
        <v>0.5</v>
      </c>
      <c r="D29" s="127" t="s">
        <v>106</v>
      </c>
      <c r="E29" s="127" t="s">
        <v>97</v>
      </c>
      <c r="F29" s="151">
        <v>500</v>
      </c>
      <c r="G29" s="127" t="s">
        <v>104</v>
      </c>
      <c r="H2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9" s="155">
        <f>IF(Sklop13[[#This Row],[ZAHTEVANA SHEMA KAKOVOSTI]]&lt;&gt;"",Sklop13[[#This Row],[Preračunana masa/volumen/kos na enoto kg]],"")</f>
        <v>250</v>
      </c>
      <c r="J29" s="89"/>
      <c r="K29" s="90"/>
      <c r="L29" s="90"/>
      <c r="M29" s="85"/>
      <c r="N29" s="91"/>
      <c r="O29" s="86"/>
      <c r="P29" s="92"/>
      <c r="Q29" s="93">
        <f>+Sklop13[[#This Row],[cena/enota brez DDV v EUR]]*Sklop13[[#This Row],[Stopnja DDV (%)]]</f>
        <v>0</v>
      </c>
      <c r="R29" s="93">
        <f>+Sklop13[[#This Row],[cena/enota brez DDV v EUR]]+Sklop13[[#This Row],[Davek (EUR)]]</f>
        <v>0</v>
      </c>
      <c r="S29" s="93">
        <f>+Sklop13[[#This Row],[cena/enota brez DDV v EUR]]*Sklop13[[#This Row],[Okvirna količina]]</f>
        <v>0</v>
      </c>
      <c r="T29" s="93">
        <f>+Sklop13[[#This Row],[Končna cena/enoto mere (EUR) z DDV]]*Sklop13[[#This Row],[Okvirna količina]]</f>
        <v>0</v>
      </c>
      <c r="U29" s="210">
        <v>1</v>
      </c>
    </row>
    <row r="30" spans="1:21" s="6" customFormat="1" ht="16.5" x14ac:dyDescent="0.25">
      <c r="A30" s="34" t="s">
        <v>49</v>
      </c>
      <c r="B30" s="129" t="s">
        <v>122</v>
      </c>
      <c r="C30" s="127">
        <v>1</v>
      </c>
      <c r="D30" s="127" t="s">
        <v>106</v>
      </c>
      <c r="E30" s="127" t="s">
        <v>97</v>
      </c>
      <c r="F30" s="151">
        <v>50</v>
      </c>
      <c r="G30" s="127" t="s">
        <v>104</v>
      </c>
      <c r="H3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55">
        <f>IF(Sklop13[[#This Row],[ZAHTEVANA SHEMA KAKOVOSTI]]&lt;&gt;"",Sklop13[[#This Row],[Preračunana masa/volumen/kos na enoto kg]],"")</f>
        <v>50</v>
      </c>
      <c r="J30" s="89"/>
      <c r="K30" s="90"/>
      <c r="L30" s="90"/>
      <c r="M30" s="85"/>
      <c r="N30" s="91"/>
      <c r="O30" s="86"/>
      <c r="P30" s="92"/>
      <c r="Q30" s="93">
        <f>+Sklop13[[#This Row],[cena/enota brez DDV v EUR]]*Sklop13[[#This Row],[Stopnja DDV (%)]]</f>
        <v>0</v>
      </c>
      <c r="R30" s="93">
        <f>+Sklop13[[#This Row],[cena/enota brez DDV v EUR]]+Sklop13[[#This Row],[Davek (EUR)]]</f>
        <v>0</v>
      </c>
      <c r="S30" s="93">
        <f>+Sklop13[[#This Row],[cena/enota brez DDV v EUR]]*Sklop13[[#This Row],[Okvirna količina]]</f>
        <v>0</v>
      </c>
      <c r="T30" s="93">
        <f>+Sklop13[[#This Row],[Končna cena/enoto mere (EUR) z DDV]]*Sklop13[[#This Row],[Okvirna količina]]</f>
        <v>0</v>
      </c>
      <c r="U30" s="210">
        <v>1</v>
      </c>
    </row>
    <row r="31" spans="1:21" s="6" customFormat="1" ht="16.5" x14ac:dyDescent="0.25">
      <c r="A31" s="34" t="s">
        <v>57</v>
      </c>
      <c r="B31" s="129" t="s">
        <v>124</v>
      </c>
      <c r="C31" s="127">
        <v>0.15</v>
      </c>
      <c r="D31" s="127" t="s">
        <v>106</v>
      </c>
      <c r="E31" s="127" t="s">
        <v>97</v>
      </c>
      <c r="F31" s="151">
        <v>100</v>
      </c>
      <c r="G31" s="127" t="s">
        <v>104</v>
      </c>
      <c r="H3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155">
        <f>IF(Sklop13[[#This Row],[ZAHTEVANA SHEMA KAKOVOSTI]]&lt;&gt;"",Sklop13[[#This Row],[Preračunana masa/volumen/kos na enoto kg]],"")</f>
        <v>15</v>
      </c>
      <c r="J31" s="89"/>
      <c r="K31" s="90"/>
      <c r="L31" s="90"/>
      <c r="M31" s="85"/>
      <c r="N31" s="91"/>
      <c r="O31" s="86"/>
      <c r="P31" s="92"/>
      <c r="Q31" s="93">
        <f>+Sklop13[[#This Row],[cena/enota brez DDV v EUR]]*Sklop13[[#This Row],[Stopnja DDV (%)]]</f>
        <v>0</v>
      </c>
      <c r="R31" s="93">
        <f>+Sklop13[[#This Row],[cena/enota brez DDV v EUR]]+Sklop13[[#This Row],[Davek (EUR)]]</f>
        <v>0</v>
      </c>
      <c r="S31" s="93">
        <f>+Sklop13[[#This Row],[cena/enota brez DDV v EUR]]*Sklop13[[#This Row],[Okvirna količina]]</f>
        <v>0</v>
      </c>
      <c r="T31" s="93">
        <f>+Sklop13[[#This Row],[Končna cena/enoto mere (EUR) z DDV]]*Sklop13[[#This Row],[Okvirna količina]]</f>
        <v>0</v>
      </c>
      <c r="U31" s="210">
        <v>1</v>
      </c>
    </row>
    <row r="32" spans="1:21" s="6" customFormat="1" ht="16.5" x14ac:dyDescent="0.25">
      <c r="A32" s="34" t="s">
        <v>58</v>
      </c>
      <c r="B32" s="129" t="s">
        <v>125</v>
      </c>
      <c r="C32" s="127">
        <v>0.15</v>
      </c>
      <c r="D32" s="127" t="s">
        <v>106</v>
      </c>
      <c r="E32" s="127" t="s">
        <v>97</v>
      </c>
      <c r="F32" s="151">
        <v>100</v>
      </c>
      <c r="G32" s="127" t="s">
        <v>104</v>
      </c>
      <c r="H3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155">
        <f>IF(Sklop13[[#This Row],[ZAHTEVANA SHEMA KAKOVOSTI]]&lt;&gt;"",Sklop13[[#This Row],[Preračunana masa/volumen/kos na enoto kg]],"")</f>
        <v>15</v>
      </c>
      <c r="J32" s="89"/>
      <c r="K32" s="90"/>
      <c r="L32" s="90"/>
      <c r="M32" s="85"/>
      <c r="N32" s="91"/>
      <c r="O32" s="86"/>
      <c r="P32" s="92"/>
      <c r="Q32" s="93">
        <f>+Sklop13[[#This Row],[cena/enota brez DDV v EUR]]*Sklop13[[#This Row],[Stopnja DDV (%)]]</f>
        <v>0</v>
      </c>
      <c r="R32" s="93">
        <f>+Sklop13[[#This Row],[cena/enota brez DDV v EUR]]+Sklop13[[#This Row],[Davek (EUR)]]</f>
        <v>0</v>
      </c>
      <c r="S32" s="93">
        <f>+Sklop13[[#This Row],[cena/enota brez DDV v EUR]]*Sklop13[[#This Row],[Okvirna količina]]</f>
        <v>0</v>
      </c>
      <c r="T32" s="93">
        <f>+Sklop13[[#This Row],[Končna cena/enoto mere (EUR) z DDV]]*Sklop13[[#This Row],[Okvirna količina]]</f>
        <v>0</v>
      </c>
      <c r="U32" s="210">
        <v>1</v>
      </c>
    </row>
    <row r="33" spans="1:21" s="6" customFormat="1" ht="16.5" x14ac:dyDescent="0.25">
      <c r="A33" s="34" t="s">
        <v>60</v>
      </c>
      <c r="B33" s="99" t="s">
        <v>126</v>
      </c>
      <c r="C33" s="127">
        <v>0.15</v>
      </c>
      <c r="D33" s="156" t="s">
        <v>106</v>
      </c>
      <c r="E33" s="157" t="s">
        <v>97</v>
      </c>
      <c r="F33" s="150" t="s">
        <v>135</v>
      </c>
      <c r="G33" s="158" t="s">
        <v>104</v>
      </c>
      <c r="H3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160">
        <f>IF(Sklop13[[#This Row],[ZAHTEVANA SHEMA KAKOVOSTI]]&lt;&gt;"",Sklop13[[#This Row],[Preračunana masa/volumen/kos na enoto kg]],"")</f>
        <v>60</v>
      </c>
      <c r="J33" s="89"/>
      <c r="K33" s="95"/>
      <c r="L33" s="95"/>
      <c r="M33" s="96"/>
      <c r="N33" s="91"/>
      <c r="O33" s="91"/>
      <c r="P33" s="92"/>
      <c r="Q33" s="93">
        <f>+Sklop13[[#This Row],[cena/enota brez DDV v EUR]]*Sklop13[[#This Row],[Stopnja DDV (%)]]</f>
        <v>0</v>
      </c>
      <c r="R33" s="93">
        <f>+Sklop13[[#This Row],[cena/enota brez DDV v EUR]]+Sklop13[[#This Row],[Davek (EUR)]]</f>
        <v>0</v>
      </c>
      <c r="S33" s="93">
        <f>+Sklop13[[#This Row],[cena/enota brez DDV v EUR]]*Sklop13[[#This Row],[Okvirna količina]]</f>
        <v>0</v>
      </c>
      <c r="T33" s="97">
        <f>+Sklop13[[#This Row],[Končna cena/enoto mere (EUR) z DDV]]*Sklop13[[#This Row],[Okvirna količina]]</f>
        <v>0</v>
      </c>
      <c r="U33" s="210">
        <v>1</v>
      </c>
    </row>
    <row r="34" spans="1:21" s="6" customFormat="1" ht="33" x14ac:dyDescent="0.25">
      <c r="A34" s="34" t="s">
        <v>61</v>
      </c>
      <c r="B34" s="99" t="s">
        <v>127</v>
      </c>
      <c r="C34" s="127">
        <v>0.15</v>
      </c>
      <c r="D34" s="156" t="s">
        <v>106</v>
      </c>
      <c r="E34" s="157" t="s">
        <v>97</v>
      </c>
      <c r="F34" s="150" t="s">
        <v>135</v>
      </c>
      <c r="G34" s="158" t="s">
        <v>104</v>
      </c>
      <c r="H3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4" s="160">
        <f>IF(Sklop13[[#This Row],[ZAHTEVANA SHEMA KAKOVOSTI]]&lt;&gt;"",Sklop13[[#This Row],[Preračunana masa/volumen/kos na enoto kg]],"")</f>
        <v>60</v>
      </c>
      <c r="J34" s="89"/>
      <c r="K34" s="95"/>
      <c r="L34" s="95"/>
      <c r="M34" s="96"/>
      <c r="N34" s="91"/>
      <c r="O34" s="91"/>
      <c r="P34" s="92"/>
      <c r="Q34" s="93">
        <f>+Sklop13[[#This Row],[cena/enota brez DDV v EUR]]*Sklop13[[#This Row],[Stopnja DDV (%)]]</f>
        <v>0</v>
      </c>
      <c r="R34" s="93">
        <f>+Sklop13[[#This Row],[cena/enota brez DDV v EUR]]+Sklop13[[#This Row],[Davek (EUR)]]</f>
        <v>0</v>
      </c>
      <c r="S34" s="93">
        <f>+Sklop13[[#This Row],[cena/enota brez DDV v EUR]]*Sklop13[[#This Row],[Okvirna količina]]</f>
        <v>0</v>
      </c>
      <c r="T34" s="97">
        <f>+Sklop13[[#This Row],[Končna cena/enoto mere (EUR) z DDV]]*Sklop13[[#This Row],[Okvirna količina]]</f>
        <v>0</v>
      </c>
      <c r="U34" s="210">
        <v>1</v>
      </c>
    </row>
    <row r="35" spans="1:21" s="6" customFormat="1" ht="16.5" x14ac:dyDescent="0.25">
      <c r="A35" s="34" t="s">
        <v>62</v>
      </c>
      <c r="B35" s="99" t="s">
        <v>129</v>
      </c>
      <c r="C35" s="127">
        <v>0.15</v>
      </c>
      <c r="D35" s="156" t="s">
        <v>106</v>
      </c>
      <c r="E35" s="157" t="s">
        <v>97</v>
      </c>
      <c r="F35" s="150" t="s">
        <v>135</v>
      </c>
      <c r="G35" s="158" t="s">
        <v>104</v>
      </c>
      <c r="H3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60">
        <f>IF(Sklop13[[#This Row],[ZAHTEVANA SHEMA KAKOVOSTI]]&lt;&gt;"",Sklop13[[#This Row],[Preračunana masa/volumen/kos na enoto kg]],"")</f>
        <v>60</v>
      </c>
      <c r="J35" s="89"/>
      <c r="K35" s="95"/>
      <c r="L35" s="95"/>
      <c r="M35" s="96"/>
      <c r="N35" s="91"/>
      <c r="O35" s="91"/>
      <c r="P35" s="92"/>
      <c r="Q35" s="93">
        <f>+Sklop13[[#This Row],[cena/enota brez DDV v EUR]]*Sklop13[[#This Row],[Stopnja DDV (%)]]</f>
        <v>0</v>
      </c>
      <c r="R35" s="93">
        <f>+Sklop13[[#This Row],[cena/enota brez DDV v EUR]]+Sklop13[[#This Row],[Davek (EUR)]]</f>
        <v>0</v>
      </c>
      <c r="S35" s="93">
        <f>+Sklop13[[#This Row],[cena/enota brez DDV v EUR]]*Sklop13[[#This Row],[Okvirna količina]]</f>
        <v>0</v>
      </c>
      <c r="T35" s="97">
        <f>+Sklop13[[#This Row],[Končna cena/enoto mere (EUR) z DDV]]*Sklop13[[#This Row],[Okvirna količina]]</f>
        <v>0</v>
      </c>
      <c r="U35" s="210">
        <v>1</v>
      </c>
    </row>
    <row r="36" spans="1:21" s="6" customFormat="1" ht="33" x14ac:dyDescent="0.25">
      <c r="A36" s="34" t="s">
        <v>63</v>
      </c>
      <c r="B36" s="99" t="s">
        <v>130</v>
      </c>
      <c r="C36" s="127" t="s">
        <v>120</v>
      </c>
      <c r="D36" s="156" t="s">
        <v>106</v>
      </c>
      <c r="E36" s="157" t="s">
        <v>97</v>
      </c>
      <c r="F36" s="150" t="s">
        <v>362</v>
      </c>
      <c r="G36" s="158" t="s">
        <v>106</v>
      </c>
      <c r="H3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160">
        <f>IF(Sklop13[[#This Row],[ZAHTEVANA SHEMA KAKOVOSTI]]&lt;&gt;"",Sklop13[[#This Row],[Preračunana masa/volumen/kos na enoto kg]],"")</f>
        <v>80</v>
      </c>
      <c r="J36" s="89"/>
      <c r="K36" s="95"/>
      <c r="L36" s="95"/>
      <c r="M36" s="96"/>
      <c r="N36" s="91"/>
      <c r="O36" s="91"/>
      <c r="P36" s="92"/>
      <c r="Q36" s="93">
        <f>+Sklop13[[#This Row],[cena/enota brez DDV v EUR]]*Sklop13[[#This Row],[Stopnja DDV (%)]]</f>
        <v>0</v>
      </c>
      <c r="R36" s="93">
        <f>+Sklop13[[#This Row],[cena/enota brez DDV v EUR]]+Sklop13[[#This Row],[Davek (EUR)]]</f>
        <v>0</v>
      </c>
      <c r="S36" s="93">
        <f>+Sklop13[[#This Row],[cena/enota brez DDV v EUR]]*Sklop13[[#This Row],[Okvirna količina]]</f>
        <v>0</v>
      </c>
      <c r="T36" s="97">
        <f>+Sklop13[[#This Row],[Končna cena/enoto mere (EUR) z DDV]]*Sklop13[[#This Row],[Okvirna količina]]</f>
        <v>0</v>
      </c>
      <c r="U36" s="210">
        <v>1</v>
      </c>
    </row>
    <row r="37" spans="1:21" s="6" customFormat="1" ht="33" x14ac:dyDescent="0.25">
      <c r="A37" s="34" t="s">
        <v>64</v>
      </c>
      <c r="B37" s="99" t="s">
        <v>130</v>
      </c>
      <c r="C37" s="127">
        <v>5</v>
      </c>
      <c r="D37" s="156" t="s">
        <v>106</v>
      </c>
      <c r="E37" s="157" t="s">
        <v>97</v>
      </c>
      <c r="F37" s="150" t="s">
        <v>361</v>
      </c>
      <c r="G37" s="158" t="s">
        <v>104</v>
      </c>
      <c r="H3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37" s="160">
        <f>IF(Sklop13[[#This Row],[ZAHTEVANA SHEMA KAKOVOSTI]]&lt;&gt;"",Sklop13[[#This Row],[Preračunana masa/volumen/kos na enoto kg]],"")</f>
        <v>1250</v>
      </c>
      <c r="J37" s="89"/>
      <c r="K37" s="95"/>
      <c r="L37" s="95"/>
      <c r="M37" s="96"/>
      <c r="N37" s="91"/>
      <c r="O37" s="91"/>
      <c r="P37" s="92"/>
      <c r="Q37" s="93">
        <f>+Sklop13[[#This Row],[cena/enota brez DDV v EUR]]*Sklop13[[#This Row],[Stopnja DDV (%)]]</f>
        <v>0</v>
      </c>
      <c r="R37" s="93">
        <f>+Sklop13[[#This Row],[cena/enota brez DDV v EUR]]+Sklop13[[#This Row],[Davek (EUR)]]</f>
        <v>0</v>
      </c>
      <c r="S37" s="93">
        <f>+Sklop13[[#This Row],[cena/enota brez DDV v EUR]]*Sklop13[[#This Row],[Okvirna količina]]</f>
        <v>0</v>
      </c>
      <c r="T37" s="97">
        <f>+Sklop13[[#This Row],[Končna cena/enoto mere (EUR) z DDV]]*Sklop13[[#This Row],[Okvirna količina]]</f>
        <v>0</v>
      </c>
      <c r="U37" s="210">
        <v>1</v>
      </c>
    </row>
    <row r="38" spans="1:21" s="6" customFormat="1" ht="16.5" x14ac:dyDescent="0.25">
      <c r="A38" s="34" t="s">
        <v>65</v>
      </c>
      <c r="B38" s="99" t="s">
        <v>132</v>
      </c>
      <c r="C38" s="127">
        <v>0.1</v>
      </c>
      <c r="D38" s="156" t="s">
        <v>106</v>
      </c>
      <c r="E38" s="157" t="s">
        <v>97</v>
      </c>
      <c r="F38" s="150" t="s">
        <v>361</v>
      </c>
      <c r="G38" s="158" t="s">
        <v>104</v>
      </c>
      <c r="H3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8" s="160">
        <f>IF(Sklop13[[#This Row],[ZAHTEVANA SHEMA KAKOVOSTI]]&lt;&gt;"",Sklop13[[#This Row],[Preračunana masa/volumen/kos na enoto kg]],"")</f>
        <v>25</v>
      </c>
      <c r="J38" s="89"/>
      <c r="K38" s="95"/>
      <c r="L38" s="95"/>
      <c r="M38" s="96"/>
      <c r="N38" s="91"/>
      <c r="O38" s="91"/>
      <c r="P38" s="92"/>
      <c r="Q38" s="93">
        <f>+Sklop13[[#This Row],[cena/enota brez DDV v EUR]]*Sklop13[[#This Row],[Stopnja DDV (%)]]</f>
        <v>0</v>
      </c>
      <c r="R38" s="93">
        <f>+Sklop13[[#This Row],[cena/enota brez DDV v EUR]]+Sklop13[[#This Row],[Davek (EUR)]]</f>
        <v>0</v>
      </c>
      <c r="S38" s="93">
        <f>+Sklop13[[#This Row],[cena/enota brez DDV v EUR]]*Sklop13[[#This Row],[Okvirna količina]]</f>
        <v>0</v>
      </c>
      <c r="T38" s="97">
        <f>+Sklop13[[#This Row],[Končna cena/enoto mere (EUR) z DDV]]*Sklop13[[#This Row],[Okvirna količina]]</f>
        <v>0</v>
      </c>
      <c r="U38" s="210">
        <v>1</v>
      </c>
    </row>
    <row r="39" spans="1:21" s="6" customFormat="1" ht="16.5" x14ac:dyDescent="0.25">
      <c r="A39" s="34" t="s">
        <v>66</v>
      </c>
      <c r="B39" s="99" t="s">
        <v>134</v>
      </c>
      <c r="C39" s="127">
        <v>0.4</v>
      </c>
      <c r="D39" s="156" t="s">
        <v>106</v>
      </c>
      <c r="E39" s="157" t="s">
        <v>97</v>
      </c>
      <c r="F39" s="150" t="s">
        <v>184</v>
      </c>
      <c r="G39" s="158" t="s">
        <v>104</v>
      </c>
      <c r="H3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160">
        <f>IF(Sklop13[[#This Row],[ZAHTEVANA SHEMA KAKOVOSTI]]&lt;&gt;"",Sklop13[[#This Row],[Preračunana masa/volumen/kos na enoto kg]],"")</f>
        <v>80</v>
      </c>
      <c r="J39" s="89"/>
      <c r="K39" s="95"/>
      <c r="L39" s="95"/>
      <c r="M39" s="96"/>
      <c r="N39" s="91"/>
      <c r="O39" s="91"/>
      <c r="P39" s="92"/>
      <c r="Q39" s="93">
        <f>+Sklop13[[#This Row],[cena/enota brez DDV v EUR]]*Sklop13[[#This Row],[Stopnja DDV (%)]]</f>
        <v>0</v>
      </c>
      <c r="R39" s="93">
        <f>+Sklop13[[#This Row],[cena/enota brez DDV v EUR]]+Sklop13[[#This Row],[Davek (EUR)]]</f>
        <v>0</v>
      </c>
      <c r="S39" s="93">
        <f>+Sklop13[[#This Row],[cena/enota brez DDV v EUR]]*Sklop13[[#This Row],[Okvirna količina]]</f>
        <v>0</v>
      </c>
      <c r="T39" s="97">
        <f>+Sklop13[[#This Row],[Končna cena/enoto mere (EUR) z DDV]]*Sklop13[[#This Row],[Okvirna količina]]</f>
        <v>0</v>
      </c>
      <c r="U39" s="210">
        <v>1</v>
      </c>
    </row>
    <row r="40" spans="1:21" s="6" customFormat="1" ht="16.5" x14ac:dyDescent="0.25">
      <c r="A40" s="34" t="s">
        <v>67</v>
      </c>
      <c r="B40" s="99" t="s">
        <v>136</v>
      </c>
      <c r="C40" s="127">
        <v>0.9</v>
      </c>
      <c r="D40" s="156" t="s">
        <v>106</v>
      </c>
      <c r="E40" s="157" t="s">
        <v>97</v>
      </c>
      <c r="F40" s="150" t="s">
        <v>184</v>
      </c>
      <c r="G40" s="158" t="s">
        <v>104</v>
      </c>
      <c r="H4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0" s="160">
        <f>IF(Sklop13[[#This Row],[ZAHTEVANA SHEMA KAKOVOSTI]]&lt;&gt;"",Sklop13[[#This Row],[Preračunana masa/volumen/kos na enoto kg]],"")</f>
        <v>180</v>
      </c>
      <c r="J40" s="89"/>
      <c r="K40" s="95"/>
      <c r="L40" s="95"/>
      <c r="M40" s="96"/>
      <c r="N40" s="91"/>
      <c r="O40" s="91"/>
      <c r="P40" s="92"/>
      <c r="Q40" s="93">
        <f>+Sklop13[[#This Row],[cena/enota brez DDV v EUR]]*Sklop13[[#This Row],[Stopnja DDV (%)]]</f>
        <v>0</v>
      </c>
      <c r="R40" s="93">
        <f>+Sklop13[[#This Row],[cena/enota brez DDV v EUR]]+Sklop13[[#This Row],[Davek (EUR)]]</f>
        <v>0</v>
      </c>
      <c r="S40" s="93">
        <f>+Sklop13[[#This Row],[cena/enota brez DDV v EUR]]*Sklop13[[#This Row],[Okvirna količina]]</f>
        <v>0</v>
      </c>
      <c r="T40" s="97">
        <f>+Sklop13[[#This Row],[Končna cena/enoto mere (EUR) z DDV]]*Sklop13[[#This Row],[Okvirna količina]]</f>
        <v>0</v>
      </c>
      <c r="U40" s="210">
        <v>1</v>
      </c>
    </row>
    <row r="41" spans="1:21" s="6" customFormat="1" ht="16.5" x14ac:dyDescent="0.25">
      <c r="A41" s="34" t="s">
        <v>68</v>
      </c>
      <c r="B41" s="99" t="s">
        <v>136</v>
      </c>
      <c r="C41" s="127">
        <v>5</v>
      </c>
      <c r="D41" s="156" t="s">
        <v>106</v>
      </c>
      <c r="E41" s="157" t="s">
        <v>97</v>
      </c>
      <c r="F41" s="150" t="s">
        <v>117</v>
      </c>
      <c r="G41" s="158" t="s">
        <v>104</v>
      </c>
      <c r="H4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1" s="160">
        <f>IF(Sklop13[[#This Row],[ZAHTEVANA SHEMA KAKOVOSTI]]&lt;&gt;"",Sklop13[[#This Row],[Preračunana masa/volumen/kos na enoto kg]],"")</f>
        <v>250</v>
      </c>
      <c r="J41" s="89"/>
      <c r="K41" s="95"/>
      <c r="L41" s="95"/>
      <c r="M41" s="96"/>
      <c r="N41" s="91"/>
      <c r="O41" s="91"/>
      <c r="P41" s="92"/>
      <c r="Q41" s="93">
        <f>+Sklop13[[#This Row],[cena/enota brez DDV v EUR]]*Sklop13[[#This Row],[Stopnja DDV (%)]]</f>
        <v>0</v>
      </c>
      <c r="R41" s="93">
        <f>+Sklop13[[#This Row],[cena/enota brez DDV v EUR]]+Sklop13[[#This Row],[Davek (EUR)]]</f>
        <v>0</v>
      </c>
      <c r="S41" s="93">
        <f>+Sklop13[[#This Row],[cena/enota brez DDV v EUR]]*Sklop13[[#This Row],[Okvirna količina]]</f>
        <v>0</v>
      </c>
      <c r="T41" s="97">
        <f>+Sklop13[[#This Row],[Končna cena/enoto mere (EUR) z DDV]]*Sklop13[[#This Row],[Okvirna količina]]</f>
        <v>0</v>
      </c>
      <c r="U41" s="210">
        <v>1</v>
      </c>
    </row>
    <row r="42" spans="1:21" s="6" customFormat="1" ht="16.5" x14ac:dyDescent="0.25">
      <c r="A42" s="34" t="s">
        <v>69</v>
      </c>
      <c r="B42" s="99" t="s">
        <v>137</v>
      </c>
      <c r="C42" s="127">
        <v>1</v>
      </c>
      <c r="D42" s="156" t="s">
        <v>106</v>
      </c>
      <c r="E42" s="157" t="s">
        <v>97</v>
      </c>
      <c r="F42" s="150" t="s">
        <v>105</v>
      </c>
      <c r="G42" s="158" t="s">
        <v>104</v>
      </c>
      <c r="H4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2" s="160">
        <f>IF(Sklop13[[#This Row],[ZAHTEVANA SHEMA KAKOVOSTI]]&lt;&gt;"",Sklop13[[#This Row],[Preračunana masa/volumen/kos na enoto kg]],"")</f>
        <v>150</v>
      </c>
      <c r="J42" s="89"/>
      <c r="K42" s="95"/>
      <c r="L42" s="95"/>
      <c r="M42" s="96"/>
      <c r="N42" s="91"/>
      <c r="O42" s="91"/>
      <c r="P42" s="92"/>
      <c r="Q42" s="93">
        <f>+Sklop13[[#This Row],[cena/enota brez DDV v EUR]]*Sklop13[[#This Row],[Stopnja DDV (%)]]</f>
        <v>0</v>
      </c>
      <c r="R42" s="93">
        <f>+Sklop13[[#This Row],[cena/enota brez DDV v EUR]]+Sklop13[[#This Row],[Davek (EUR)]]</f>
        <v>0</v>
      </c>
      <c r="S42" s="93">
        <f>+Sklop13[[#This Row],[cena/enota brez DDV v EUR]]*Sklop13[[#This Row],[Okvirna količina]]</f>
        <v>0</v>
      </c>
      <c r="T42" s="97">
        <f>+Sklop13[[#This Row],[Končna cena/enoto mere (EUR) z DDV]]*Sklop13[[#This Row],[Okvirna količina]]</f>
        <v>0</v>
      </c>
      <c r="U42" s="210">
        <v>1</v>
      </c>
    </row>
    <row r="43" spans="1:21" s="6" customFormat="1" ht="16.5" x14ac:dyDescent="0.25">
      <c r="A43" s="34" t="s">
        <v>70</v>
      </c>
      <c r="B43" s="99" t="s">
        <v>138</v>
      </c>
      <c r="C43" s="127">
        <v>1</v>
      </c>
      <c r="D43" s="156" t="s">
        <v>96</v>
      </c>
      <c r="E43" s="157" t="s">
        <v>97</v>
      </c>
      <c r="F43" s="150" t="s">
        <v>365</v>
      </c>
      <c r="G43" s="158" t="s">
        <v>104</v>
      </c>
      <c r="H4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43" s="160">
        <f>IF(Sklop13[[#This Row],[ZAHTEVANA SHEMA KAKOVOSTI]]&lt;&gt;"",Sklop13[[#This Row],[Preračunana masa/volumen/kos na enoto kg]],"")</f>
        <v>220</v>
      </c>
      <c r="J43" s="89"/>
      <c r="K43" s="95"/>
      <c r="L43" s="95"/>
      <c r="M43" s="96"/>
      <c r="N43" s="91"/>
      <c r="O43" s="91"/>
      <c r="P43" s="92"/>
      <c r="Q43" s="93">
        <f>+Sklop13[[#This Row],[cena/enota brez DDV v EUR]]*Sklop13[[#This Row],[Stopnja DDV (%)]]</f>
        <v>0</v>
      </c>
      <c r="R43" s="93">
        <f>+Sklop13[[#This Row],[cena/enota brez DDV v EUR]]+Sklop13[[#This Row],[Davek (EUR)]]</f>
        <v>0</v>
      </c>
      <c r="S43" s="93">
        <f>+Sklop13[[#This Row],[cena/enota brez DDV v EUR]]*Sklop13[[#This Row],[Okvirna količina]]</f>
        <v>0</v>
      </c>
      <c r="T43" s="97">
        <f>+Sklop13[[#This Row],[Končna cena/enoto mere (EUR) z DDV]]*Sklop13[[#This Row],[Okvirna količina]]</f>
        <v>0</v>
      </c>
      <c r="U43" s="210">
        <v>1</v>
      </c>
    </row>
    <row r="44" spans="1:21" s="6" customFormat="1" ht="16.5" x14ac:dyDescent="0.25">
      <c r="A44" s="34" t="s">
        <v>71</v>
      </c>
      <c r="B44" s="129" t="s">
        <v>139</v>
      </c>
      <c r="C44" s="127">
        <v>0.5</v>
      </c>
      <c r="D44" s="127" t="s">
        <v>96</v>
      </c>
      <c r="E44" s="127" t="s">
        <v>97</v>
      </c>
      <c r="F44" s="151">
        <v>25</v>
      </c>
      <c r="G44" s="127" t="s">
        <v>104</v>
      </c>
      <c r="H4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44" s="155">
        <f>IF(Sklop13[[#This Row],[ZAHTEVANA SHEMA KAKOVOSTI]]&lt;&gt;"",Sklop13[[#This Row],[Preračunana masa/volumen/kos na enoto kg]],"")</f>
        <v>12.5</v>
      </c>
      <c r="J44" s="89"/>
      <c r="K44" s="90"/>
      <c r="L44" s="90"/>
      <c r="M44" s="85"/>
      <c r="N44" s="91"/>
      <c r="O44" s="86"/>
      <c r="P44" s="92"/>
      <c r="Q44" s="93">
        <f>+Sklop13[[#This Row],[cena/enota brez DDV v EUR]]*Sklop13[[#This Row],[Stopnja DDV (%)]]</f>
        <v>0</v>
      </c>
      <c r="R44" s="93">
        <f>+Sklop13[[#This Row],[cena/enota brez DDV v EUR]]+Sklop13[[#This Row],[Davek (EUR)]]</f>
        <v>0</v>
      </c>
      <c r="S44" s="93">
        <f>+Sklop13[[#This Row],[cena/enota brez DDV v EUR]]*Sklop13[[#This Row],[Okvirna količina]]</f>
        <v>0</v>
      </c>
      <c r="T44" s="93">
        <f>+Sklop13[[#This Row],[Končna cena/enoto mere (EUR) z DDV]]*Sklop13[[#This Row],[Okvirna količina]]</f>
        <v>0</v>
      </c>
      <c r="U44" s="210">
        <v>1</v>
      </c>
    </row>
    <row r="45" spans="1:21" s="6" customFormat="1" ht="16.5" x14ac:dyDescent="0.25">
      <c r="A45" s="34" t="s">
        <v>72</v>
      </c>
      <c r="B45" s="129" t="s">
        <v>140</v>
      </c>
      <c r="C45" s="127">
        <v>0.02</v>
      </c>
      <c r="D45" s="127" t="s">
        <v>106</v>
      </c>
      <c r="E45" s="127" t="s">
        <v>97</v>
      </c>
      <c r="F45" s="151">
        <v>2500</v>
      </c>
      <c r="G45" s="127" t="s">
        <v>104</v>
      </c>
      <c r="H4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55">
        <f>IF(Sklop13[[#This Row],[ZAHTEVANA SHEMA KAKOVOSTI]]&lt;&gt;"",Sklop13[[#This Row],[Preračunana masa/volumen/kos na enoto kg]],"")</f>
        <v>50</v>
      </c>
      <c r="J45" s="89"/>
      <c r="K45" s="90"/>
      <c r="L45" s="90"/>
      <c r="M45" s="85"/>
      <c r="N45" s="91"/>
      <c r="O45" s="86"/>
      <c r="P45" s="92"/>
      <c r="Q45" s="93">
        <f>+Sklop13[[#This Row],[cena/enota brez DDV v EUR]]*Sklop13[[#This Row],[Stopnja DDV (%)]]</f>
        <v>0</v>
      </c>
      <c r="R45" s="93">
        <f>+Sklop13[[#This Row],[cena/enota brez DDV v EUR]]+Sklop13[[#This Row],[Davek (EUR)]]</f>
        <v>0</v>
      </c>
      <c r="S45" s="93">
        <f>+Sklop13[[#This Row],[cena/enota brez DDV v EUR]]*Sklop13[[#This Row],[Okvirna količina]]</f>
        <v>0</v>
      </c>
      <c r="T45" s="93">
        <f>+Sklop13[[#This Row],[Končna cena/enoto mere (EUR) z DDV]]*Sklop13[[#This Row],[Okvirna količina]]</f>
        <v>0</v>
      </c>
      <c r="U45" s="210">
        <v>1</v>
      </c>
    </row>
    <row r="46" spans="1:21" s="6" customFormat="1" ht="16.5" x14ac:dyDescent="0.25">
      <c r="A46" s="34" t="s">
        <v>73</v>
      </c>
      <c r="B46" s="129" t="s">
        <v>140</v>
      </c>
      <c r="C46" s="127">
        <v>0.25</v>
      </c>
      <c r="D46" s="127" t="s">
        <v>106</v>
      </c>
      <c r="E46" s="127" t="s">
        <v>97</v>
      </c>
      <c r="F46" s="150" t="s">
        <v>184</v>
      </c>
      <c r="G46" s="158" t="s">
        <v>104</v>
      </c>
      <c r="H4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60">
        <f>IF(Sklop13[[#This Row],[ZAHTEVANA SHEMA KAKOVOSTI]]&lt;&gt;"",Sklop13[[#This Row],[Preračunana masa/volumen/kos na enoto kg]],"")</f>
        <v>50</v>
      </c>
      <c r="J46" s="89"/>
      <c r="K46" s="95"/>
      <c r="L46" s="95"/>
      <c r="M46" s="96"/>
      <c r="N46" s="91"/>
      <c r="O46" s="91"/>
      <c r="P46" s="92"/>
      <c r="Q46" s="93">
        <f>+Sklop13[[#This Row],[cena/enota brez DDV v EUR]]*Sklop13[[#This Row],[Stopnja DDV (%)]]</f>
        <v>0</v>
      </c>
      <c r="R46" s="93">
        <f>+Sklop13[[#This Row],[cena/enota brez DDV v EUR]]+Sklop13[[#This Row],[Davek (EUR)]]</f>
        <v>0</v>
      </c>
      <c r="S46" s="93">
        <f>+Sklop13[[#This Row],[cena/enota brez DDV v EUR]]*Sklop13[[#This Row],[Okvirna količina]]</f>
        <v>0</v>
      </c>
      <c r="T46" s="97">
        <f>+Sklop13[[#This Row],[Končna cena/enoto mere (EUR) z DDV]]*Sklop13[[#This Row],[Okvirna količina]]</f>
        <v>0</v>
      </c>
      <c r="U46" s="210">
        <v>1</v>
      </c>
    </row>
    <row r="47" spans="1:21" s="6" customFormat="1" ht="16.5" x14ac:dyDescent="0.25">
      <c r="A47" s="34" t="s">
        <v>74</v>
      </c>
      <c r="B47" s="99" t="s">
        <v>141</v>
      </c>
      <c r="C47" s="127">
        <v>1</v>
      </c>
      <c r="D47" s="156" t="s">
        <v>106</v>
      </c>
      <c r="E47" s="157" t="s">
        <v>97</v>
      </c>
      <c r="F47" s="150" t="s">
        <v>363</v>
      </c>
      <c r="G47" s="158" t="s">
        <v>106</v>
      </c>
      <c r="H4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160">
        <f>IF(Sklop13[[#This Row],[ZAHTEVANA SHEMA KAKOVOSTI]]&lt;&gt;"",Sklop13[[#This Row],[Preračunana masa/volumen/kos na enoto kg]],"")</f>
        <v>25</v>
      </c>
      <c r="J47" s="89"/>
      <c r="K47" s="95"/>
      <c r="L47" s="95"/>
      <c r="M47" s="96"/>
      <c r="N47" s="91"/>
      <c r="O47" s="91"/>
      <c r="P47" s="92"/>
      <c r="Q47" s="93">
        <f>+Sklop13[[#This Row],[cena/enota brez DDV v EUR]]*Sklop13[[#This Row],[Stopnja DDV (%)]]</f>
        <v>0</v>
      </c>
      <c r="R47" s="93">
        <f>+Sklop13[[#This Row],[cena/enota brez DDV v EUR]]+Sklop13[[#This Row],[Davek (EUR)]]</f>
        <v>0</v>
      </c>
      <c r="S47" s="93">
        <f>+Sklop13[[#This Row],[cena/enota brez DDV v EUR]]*Sklop13[[#This Row],[Okvirna količina]]</f>
        <v>0</v>
      </c>
      <c r="T47" s="97">
        <f>+Sklop13[[#This Row],[Končna cena/enoto mere (EUR) z DDV]]*Sklop13[[#This Row],[Okvirna količina]]</f>
        <v>0</v>
      </c>
      <c r="U47" s="210">
        <v>1</v>
      </c>
    </row>
    <row r="48" spans="1:21" s="6" customFormat="1" ht="33" x14ac:dyDescent="0.25">
      <c r="A48" s="34" t="s">
        <v>75</v>
      </c>
      <c r="B48" s="99" t="s">
        <v>143</v>
      </c>
      <c r="C48" s="127" t="s">
        <v>388</v>
      </c>
      <c r="D48" s="156" t="s">
        <v>106</v>
      </c>
      <c r="E48" s="157" t="s">
        <v>97</v>
      </c>
      <c r="F48" s="161" t="s">
        <v>117</v>
      </c>
      <c r="G48" s="158" t="s">
        <v>707</v>
      </c>
      <c r="H4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60">
        <f>IF(Sklop13[[#This Row],[ZAHTEVANA SHEMA KAKOVOSTI]]&lt;&gt;"",Sklop13[[#This Row],[Preračunana masa/volumen/kos na enoto kg]],"")</f>
        <v>50</v>
      </c>
      <c r="J48" s="89"/>
      <c r="K48" s="95"/>
      <c r="L48" s="95"/>
      <c r="M48" s="96"/>
      <c r="N48" s="91"/>
      <c r="O48" s="91"/>
      <c r="P48" s="92"/>
      <c r="Q48" s="93">
        <f>+Sklop13[[#This Row],[cena/enota brez DDV v EUR]]*Sklop13[[#This Row],[Stopnja DDV (%)]]</f>
        <v>0</v>
      </c>
      <c r="R48" s="93">
        <f>+Sklop13[[#This Row],[cena/enota brez DDV v EUR]]+Sklop13[[#This Row],[Davek (EUR)]]</f>
        <v>0</v>
      </c>
      <c r="S48" s="93">
        <f>+Sklop13[[#This Row],[cena/enota brez DDV v EUR]]*Sklop13[[#This Row],[Okvirna količina]]</f>
        <v>0</v>
      </c>
      <c r="T48" s="97">
        <f>+Sklop13[[#This Row],[Končna cena/enoto mere (EUR) z DDV]]*Sklop13[[#This Row],[Okvirna količina]]</f>
        <v>0</v>
      </c>
      <c r="U48" s="210">
        <v>1</v>
      </c>
    </row>
    <row r="49" spans="1:21" s="6" customFormat="1" ht="33" x14ac:dyDescent="0.25">
      <c r="A49" s="34" t="s">
        <v>76</v>
      </c>
      <c r="B49" s="99" t="s">
        <v>142</v>
      </c>
      <c r="C49" s="127">
        <v>0.05</v>
      </c>
      <c r="D49" s="156" t="s">
        <v>106</v>
      </c>
      <c r="E49" s="157" t="s">
        <v>97</v>
      </c>
      <c r="F49" s="150" t="s">
        <v>135</v>
      </c>
      <c r="G49" s="158" t="s">
        <v>104</v>
      </c>
      <c r="H4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60">
        <f>IF(Sklop13[[#This Row],[ZAHTEVANA SHEMA KAKOVOSTI]]&lt;&gt;"",Sklop13[[#This Row],[Preračunana masa/volumen/kos na enoto kg]],"")</f>
        <v>20</v>
      </c>
      <c r="J49" s="89"/>
      <c r="K49" s="95"/>
      <c r="L49" s="95"/>
      <c r="M49" s="96"/>
      <c r="N49" s="91"/>
      <c r="O49" s="91"/>
      <c r="P49" s="92"/>
      <c r="Q49" s="93">
        <f>+Sklop13[[#This Row],[cena/enota brez DDV v EUR]]*Sklop13[[#This Row],[Stopnja DDV (%)]]</f>
        <v>0</v>
      </c>
      <c r="R49" s="93">
        <f>+Sklop13[[#This Row],[cena/enota brez DDV v EUR]]+Sklop13[[#This Row],[Davek (EUR)]]</f>
        <v>0</v>
      </c>
      <c r="S49" s="93">
        <f>+Sklop13[[#This Row],[cena/enota brez DDV v EUR]]*Sklop13[[#This Row],[Okvirna količina]]</f>
        <v>0</v>
      </c>
      <c r="T49" s="97">
        <f>+Sklop13[[#This Row],[Končna cena/enoto mere (EUR) z DDV]]*Sklop13[[#This Row],[Okvirna količina]]</f>
        <v>0</v>
      </c>
      <c r="U49" s="210">
        <v>1</v>
      </c>
    </row>
    <row r="50" spans="1:21" s="6" customFormat="1" ht="16.5" x14ac:dyDescent="0.25">
      <c r="A50" s="34" t="s">
        <v>77</v>
      </c>
      <c r="B50" s="99" t="s">
        <v>144</v>
      </c>
      <c r="C50" s="127">
        <v>0.2</v>
      </c>
      <c r="D50" s="156" t="s">
        <v>106</v>
      </c>
      <c r="E50" s="157" t="s">
        <v>97</v>
      </c>
      <c r="F50" s="150" t="s">
        <v>133</v>
      </c>
      <c r="G50" s="158" t="s">
        <v>104</v>
      </c>
      <c r="H5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160">
        <f>IF(Sklop13[[#This Row],[ZAHTEVANA SHEMA KAKOVOSTI]]&lt;&gt;"",Sklop13[[#This Row],[Preračunana masa/volumen/kos na enoto kg]],"")</f>
        <v>100</v>
      </c>
      <c r="J50" s="89"/>
      <c r="K50" s="95"/>
      <c r="L50" s="95"/>
      <c r="M50" s="96"/>
      <c r="N50" s="91"/>
      <c r="O50" s="91"/>
      <c r="P50" s="92"/>
      <c r="Q50" s="93">
        <f>+Sklop13[[#This Row],[cena/enota brez DDV v EUR]]*Sklop13[[#This Row],[Stopnja DDV (%)]]</f>
        <v>0</v>
      </c>
      <c r="R50" s="93">
        <f>+Sklop13[[#This Row],[cena/enota brez DDV v EUR]]+Sklop13[[#This Row],[Davek (EUR)]]</f>
        <v>0</v>
      </c>
      <c r="S50" s="93">
        <f>+Sklop13[[#This Row],[cena/enota brez DDV v EUR]]*Sklop13[[#This Row],[Okvirna količina]]</f>
        <v>0</v>
      </c>
      <c r="T50" s="97">
        <f>+Sklop13[[#This Row],[Končna cena/enoto mere (EUR) z DDV]]*Sklop13[[#This Row],[Okvirna količina]]</f>
        <v>0</v>
      </c>
      <c r="U50" s="210">
        <v>1</v>
      </c>
    </row>
    <row r="51" spans="1:21" s="6" customFormat="1" ht="16.5" x14ac:dyDescent="0.25">
      <c r="A51" s="34" t="s">
        <v>78</v>
      </c>
      <c r="B51" s="99" t="s">
        <v>145</v>
      </c>
      <c r="C51" s="127">
        <v>1</v>
      </c>
      <c r="D51" s="156" t="s">
        <v>106</v>
      </c>
      <c r="E51" s="157" t="s">
        <v>97</v>
      </c>
      <c r="F51" s="150" t="s">
        <v>146</v>
      </c>
      <c r="G51" s="158" t="s">
        <v>106</v>
      </c>
      <c r="H5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60">
        <f>IF(Sklop13[[#This Row],[ZAHTEVANA SHEMA KAKOVOSTI]]&lt;&gt;"",Sklop13[[#This Row],[Preračunana masa/volumen/kos na enoto kg]],"")</f>
        <v>10</v>
      </c>
      <c r="J51" s="89"/>
      <c r="K51" s="95"/>
      <c r="L51" s="95"/>
      <c r="M51" s="96"/>
      <c r="N51" s="91"/>
      <c r="O51" s="91"/>
      <c r="P51" s="92"/>
      <c r="Q51" s="93">
        <f>+Sklop13[[#This Row],[cena/enota brez DDV v EUR]]*Sklop13[[#This Row],[Stopnja DDV (%)]]</f>
        <v>0</v>
      </c>
      <c r="R51" s="93">
        <f>+Sklop13[[#This Row],[cena/enota brez DDV v EUR]]+Sklop13[[#This Row],[Davek (EUR)]]</f>
        <v>0</v>
      </c>
      <c r="S51" s="93">
        <f>+Sklop13[[#This Row],[cena/enota brez DDV v EUR]]*Sklop13[[#This Row],[Okvirna količina]]</f>
        <v>0</v>
      </c>
      <c r="T51" s="97">
        <f>+Sklop13[[#This Row],[Končna cena/enoto mere (EUR) z DDV]]*Sklop13[[#This Row],[Okvirna količina]]</f>
        <v>0</v>
      </c>
      <c r="U51" s="210">
        <v>1</v>
      </c>
    </row>
    <row r="52" spans="1:21" s="6" customFormat="1" ht="16.5" x14ac:dyDescent="0.25">
      <c r="A52" s="34" t="s">
        <v>79</v>
      </c>
      <c r="B52" s="99" t="s">
        <v>147</v>
      </c>
      <c r="C52" s="127">
        <v>2.5</v>
      </c>
      <c r="D52" s="156" t="s">
        <v>106</v>
      </c>
      <c r="E52" s="157" t="s">
        <v>97</v>
      </c>
      <c r="F52" s="150" t="s">
        <v>366</v>
      </c>
      <c r="G52" s="158" t="s">
        <v>104</v>
      </c>
      <c r="H5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52" s="160">
        <f>IF(Sklop13[[#This Row],[ZAHTEVANA SHEMA KAKOVOSTI]]&lt;&gt;"",Sklop13[[#This Row],[Preračunana masa/volumen/kos na enoto kg]],"")</f>
        <v>37.5</v>
      </c>
      <c r="J52" s="89"/>
      <c r="K52" s="95"/>
      <c r="L52" s="95"/>
      <c r="M52" s="96"/>
      <c r="N52" s="91"/>
      <c r="O52" s="91"/>
      <c r="P52" s="92"/>
      <c r="Q52" s="93">
        <f>+Sklop13[[#This Row],[cena/enota brez DDV v EUR]]*Sklop13[[#This Row],[Stopnja DDV (%)]]</f>
        <v>0</v>
      </c>
      <c r="R52" s="93">
        <f>+Sklop13[[#This Row],[cena/enota brez DDV v EUR]]+Sklop13[[#This Row],[Davek (EUR)]]</f>
        <v>0</v>
      </c>
      <c r="S52" s="93">
        <f>+Sklop13[[#This Row],[cena/enota brez DDV v EUR]]*Sklop13[[#This Row],[Okvirna količina]]</f>
        <v>0</v>
      </c>
      <c r="T52" s="97">
        <f>+Sklop13[[#This Row],[Končna cena/enoto mere (EUR) z DDV]]*Sklop13[[#This Row],[Okvirna količina]]</f>
        <v>0</v>
      </c>
      <c r="U52" s="210">
        <v>1</v>
      </c>
    </row>
    <row r="53" spans="1:21" s="6" customFormat="1" ht="16.5" x14ac:dyDescent="0.25">
      <c r="A53" s="34" t="s">
        <v>80</v>
      </c>
      <c r="B53" s="99" t="s">
        <v>148</v>
      </c>
      <c r="C53" s="127">
        <v>0.15</v>
      </c>
      <c r="D53" s="156" t="s">
        <v>106</v>
      </c>
      <c r="E53" s="157" t="s">
        <v>97</v>
      </c>
      <c r="F53" s="150" t="s">
        <v>363</v>
      </c>
      <c r="G53" s="158" t="s">
        <v>104</v>
      </c>
      <c r="H5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53" s="160">
        <f>IF(Sklop13[[#This Row],[ZAHTEVANA SHEMA KAKOVOSTI]]&lt;&gt;"",Sklop13[[#This Row],[Preračunana masa/volumen/kos na enoto kg]],"")</f>
        <v>3.75</v>
      </c>
      <c r="J53" s="89"/>
      <c r="K53" s="95"/>
      <c r="L53" s="95"/>
      <c r="M53" s="96"/>
      <c r="N53" s="91"/>
      <c r="O53" s="91"/>
      <c r="P53" s="92"/>
      <c r="Q53" s="93">
        <f>+Sklop13[[#This Row],[cena/enota brez DDV v EUR]]*Sklop13[[#This Row],[Stopnja DDV (%)]]</f>
        <v>0</v>
      </c>
      <c r="R53" s="93">
        <f>+Sklop13[[#This Row],[cena/enota brez DDV v EUR]]+Sklop13[[#This Row],[Davek (EUR)]]</f>
        <v>0</v>
      </c>
      <c r="S53" s="93">
        <f>+Sklop13[[#This Row],[cena/enota brez DDV v EUR]]*Sklop13[[#This Row],[Okvirna količina]]</f>
        <v>0</v>
      </c>
      <c r="T53" s="97">
        <f>+Sklop13[[#This Row],[Končna cena/enoto mere (EUR) z DDV]]*Sklop13[[#This Row],[Okvirna količina]]</f>
        <v>0</v>
      </c>
      <c r="U53" s="210">
        <v>1</v>
      </c>
    </row>
    <row r="54" spans="1:21" s="6" customFormat="1" ht="16.5" x14ac:dyDescent="0.25">
      <c r="A54" s="34" t="s">
        <v>81</v>
      </c>
      <c r="B54" s="99" t="s">
        <v>149</v>
      </c>
      <c r="C54" s="127">
        <v>0.05</v>
      </c>
      <c r="D54" s="156" t="s">
        <v>106</v>
      </c>
      <c r="E54" s="157" t="s">
        <v>97</v>
      </c>
      <c r="F54" s="150" t="s">
        <v>102</v>
      </c>
      <c r="G54" s="158" t="s">
        <v>104</v>
      </c>
      <c r="H5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160">
        <f>IF(Sklop13[[#This Row],[ZAHTEVANA SHEMA KAKOVOSTI]]&lt;&gt;"",Sklop13[[#This Row],[Preračunana masa/volumen/kos na enoto kg]],"")</f>
        <v>50</v>
      </c>
      <c r="J54" s="89"/>
      <c r="K54" s="95"/>
      <c r="L54" s="95"/>
      <c r="M54" s="96"/>
      <c r="N54" s="91"/>
      <c r="O54" s="91"/>
      <c r="P54" s="92"/>
      <c r="Q54" s="93">
        <f>+Sklop13[[#This Row],[cena/enota brez DDV v EUR]]*Sklop13[[#This Row],[Stopnja DDV (%)]]</f>
        <v>0</v>
      </c>
      <c r="R54" s="93">
        <f>+Sklop13[[#This Row],[cena/enota brez DDV v EUR]]+Sklop13[[#This Row],[Davek (EUR)]]</f>
        <v>0</v>
      </c>
      <c r="S54" s="93">
        <f>+Sklop13[[#This Row],[cena/enota brez DDV v EUR]]*Sklop13[[#This Row],[Okvirna količina]]</f>
        <v>0</v>
      </c>
      <c r="T54" s="97">
        <f>+Sklop13[[#This Row],[Končna cena/enoto mere (EUR) z DDV]]*Sklop13[[#This Row],[Okvirna količina]]</f>
        <v>0</v>
      </c>
      <c r="U54" s="210">
        <v>1</v>
      </c>
    </row>
    <row r="55" spans="1:21" s="6" customFormat="1" ht="16.5" x14ac:dyDescent="0.25">
      <c r="A55" s="34" t="s">
        <v>82</v>
      </c>
      <c r="B55" s="99" t="s">
        <v>150</v>
      </c>
      <c r="C55" s="127">
        <v>0.05</v>
      </c>
      <c r="D55" s="156" t="s">
        <v>106</v>
      </c>
      <c r="E55" s="157" t="s">
        <v>97</v>
      </c>
      <c r="F55" s="150" t="s">
        <v>361</v>
      </c>
      <c r="G55" s="158" t="s">
        <v>104</v>
      </c>
      <c r="H5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55" s="160">
        <f>IF(Sklop13[[#This Row],[ZAHTEVANA SHEMA KAKOVOSTI]]&lt;&gt;"",Sklop13[[#This Row],[Preračunana masa/volumen/kos na enoto kg]],"")</f>
        <v>12.5</v>
      </c>
      <c r="J55" s="89"/>
      <c r="K55" s="95"/>
      <c r="L55" s="95"/>
      <c r="M55" s="96"/>
      <c r="N55" s="91"/>
      <c r="O55" s="91"/>
      <c r="P55" s="92"/>
      <c r="Q55" s="93">
        <f>+Sklop13[[#This Row],[cena/enota brez DDV v EUR]]*Sklop13[[#This Row],[Stopnja DDV (%)]]</f>
        <v>0</v>
      </c>
      <c r="R55" s="93">
        <f>+Sklop13[[#This Row],[cena/enota brez DDV v EUR]]+Sklop13[[#This Row],[Davek (EUR)]]</f>
        <v>0</v>
      </c>
      <c r="S55" s="93">
        <f>+Sklop13[[#This Row],[cena/enota brez DDV v EUR]]*Sklop13[[#This Row],[Okvirna količina]]</f>
        <v>0</v>
      </c>
      <c r="T55" s="97">
        <f>+Sklop13[[#This Row],[Končna cena/enoto mere (EUR) z DDV]]*Sklop13[[#This Row],[Okvirna količina]]</f>
        <v>0</v>
      </c>
      <c r="U55" s="210">
        <v>1</v>
      </c>
    </row>
    <row r="56" spans="1:21" s="6" customFormat="1" ht="16.5" x14ac:dyDescent="0.25">
      <c r="A56" s="34" t="s">
        <v>83</v>
      </c>
      <c r="B56" s="99" t="s">
        <v>151</v>
      </c>
      <c r="C56" s="127">
        <v>0.125</v>
      </c>
      <c r="D56" s="156" t="s">
        <v>106</v>
      </c>
      <c r="E56" s="157" t="s">
        <v>97</v>
      </c>
      <c r="F56" s="150" t="s">
        <v>133</v>
      </c>
      <c r="G56" s="158" t="s">
        <v>104</v>
      </c>
      <c r="H5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62.5</v>
      </c>
      <c r="I56" s="160">
        <f>IF(Sklop13[[#This Row],[ZAHTEVANA SHEMA KAKOVOSTI]]&lt;&gt;"",Sklop13[[#This Row],[Preračunana masa/volumen/kos na enoto kg]],"")</f>
        <v>62.5</v>
      </c>
      <c r="J56" s="89"/>
      <c r="K56" s="95"/>
      <c r="L56" s="95"/>
      <c r="M56" s="96"/>
      <c r="N56" s="91"/>
      <c r="O56" s="91"/>
      <c r="P56" s="92"/>
      <c r="Q56" s="93">
        <f>+Sklop13[[#This Row],[cena/enota brez DDV v EUR]]*Sklop13[[#This Row],[Stopnja DDV (%)]]</f>
        <v>0</v>
      </c>
      <c r="R56" s="93">
        <f>+Sklop13[[#This Row],[cena/enota brez DDV v EUR]]+Sklop13[[#This Row],[Davek (EUR)]]</f>
        <v>0</v>
      </c>
      <c r="S56" s="93">
        <f>+Sklop13[[#This Row],[cena/enota brez DDV v EUR]]*Sklop13[[#This Row],[Okvirna količina]]</f>
        <v>0</v>
      </c>
      <c r="T56" s="97">
        <f>+Sklop13[[#This Row],[Končna cena/enoto mere (EUR) z DDV]]*Sklop13[[#This Row],[Okvirna količina]]</f>
        <v>0</v>
      </c>
      <c r="U56" s="210">
        <v>1</v>
      </c>
    </row>
    <row r="57" spans="1:21" s="6" customFormat="1" ht="33" x14ac:dyDescent="0.25">
      <c r="A57" s="34" t="s">
        <v>84</v>
      </c>
      <c r="B57" s="153" t="s">
        <v>152</v>
      </c>
      <c r="C57" s="162">
        <v>0.125</v>
      </c>
      <c r="D57" s="163" t="s">
        <v>106</v>
      </c>
      <c r="E57" s="157" t="s">
        <v>97</v>
      </c>
      <c r="F57" s="151">
        <v>100</v>
      </c>
      <c r="G57" s="127" t="s">
        <v>104</v>
      </c>
      <c r="H5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57" s="155">
        <f>IF(Sklop13[[#This Row],[ZAHTEVANA SHEMA KAKOVOSTI]]&lt;&gt;"",Sklop13[[#This Row],[Preračunana masa/volumen/kos na enoto kg]],"")</f>
        <v>12.5</v>
      </c>
      <c r="J57" s="89"/>
      <c r="K57" s="90"/>
      <c r="L57" s="90"/>
      <c r="M57" s="85"/>
      <c r="N57" s="91"/>
      <c r="O57" s="86"/>
      <c r="P57" s="92"/>
      <c r="Q57" s="93">
        <f>+Sklop13[[#This Row],[cena/enota brez DDV v EUR]]*Sklop13[[#This Row],[Stopnja DDV (%)]]</f>
        <v>0</v>
      </c>
      <c r="R57" s="93">
        <f>+Sklop13[[#This Row],[cena/enota brez DDV v EUR]]+Sklop13[[#This Row],[Davek (EUR)]]</f>
        <v>0</v>
      </c>
      <c r="S57" s="93">
        <f>+Sklop13[[#This Row],[cena/enota brez DDV v EUR]]*Sklop13[[#This Row],[Okvirna količina]]</f>
        <v>0</v>
      </c>
      <c r="T57" s="93">
        <f>+Sklop13[[#This Row],[Končna cena/enoto mere (EUR) z DDV]]*Sklop13[[#This Row],[Okvirna količina]]</f>
        <v>0</v>
      </c>
      <c r="U57" s="210">
        <v>1</v>
      </c>
    </row>
    <row r="58" spans="1:21" x14ac:dyDescent="0.25">
      <c r="A58" s="49" t="s">
        <v>50</v>
      </c>
      <c r="B58" s="50"/>
      <c r="C58" s="51"/>
      <c r="D58" s="51"/>
      <c r="E58" s="52"/>
      <c r="F58" s="52"/>
      <c r="G58" s="53"/>
      <c r="H58" s="54">
        <f>SUBTOTAL(109,Sklop13[Preračunana masa/volumen/kos na enoto kg])</f>
        <v>4766.25</v>
      </c>
      <c r="I58" s="54">
        <f>SUBTOTAL(109,Sklop13[Živila iz shem kakovosti (kg)])</f>
        <v>4766.25</v>
      </c>
      <c r="J58" s="55"/>
      <c r="K58" s="56"/>
      <c r="L58" s="56"/>
      <c r="M58" s="57"/>
      <c r="N58" s="58"/>
      <c r="O58" s="58"/>
      <c r="P58" s="58"/>
      <c r="Q58" s="59"/>
      <c r="R58" s="60"/>
      <c r="S58" s="59">
        <f>SUBTOTAL(109,Sklop13[Vrednost za okvirno količino (EUR) brez DDV])</f>
        <v>0</v>
      </c>
      <c r="T58" s="59">
        <f>SUBTOTAL(109,Sklop13[Vrednost za okvirno količino (EUR) z DDV])</f>
        <v>0</v>
      </c>
      <c r="U58" s="61">
        <f>SUBTOTAL(103,Sklop13[Shema kakovosti
(nacionalne, evropske)
])</f>
        <v>43</v>
      </c>
    </row>
    <row r="59" spans="1:21" x14ac:dyDescent="0.25">
      <c r="A59" s="62" t="s">
        <v>51</v>
      </c>
      <c r="B59" s="63"/>
      <c r="C59" s="64"/>
      <c r="D59" s="64"/>
      <c r="E59" s="65"/>
      <c r="Q59" s="62"/>
      <c r="R59" s="62"/>
      <c r="S59" s="62"/>
      <c r="T59" s="62"/>
    </row>
    <row r="60" spans="1:21" x14ac:dyDescent="0.25">
      <c r="A60" s="7" t="s">
        <v>52</v>
      </c>
      <c r="B60" s="63"/>
      <c r="C60" s="64"/>
      <c r="D60" s="64"/>
      <c r="E60" s="65"/>
    </row>
    <row r="61" spans="1:21" x14ac:dyDescent="0.25">
      <c r="A61" s="66" t="s">
        <v>53</v>
      </c>
      <c r="F61" s="68"/>
      <c r="G61" s="14"/>
      <c r="H61" s="69"/>
      <c r="I61" s="69"/>
      <c r="J61" s="69"/>
      <c r="K61" s="69"/>
      <c r="L61" s="70"/>
      <c r="M61" s="70"/>
      <c r="N61" s="69"/>
      <c r="O61" s="69"/>
      <c r="P61" s="69"/>
      <c r="Q61" s="69"/>
      <c r="R61" s="69"/>
    </row>
    <row r="62" spans="1:21" x14ac:dyDescent="0.25">
      <c r="A62" s="71" t="s">
        <v>54</v>
      </c>
      <c r="B62" s="72"/>
      <c r="C62" s="72"/>
      <c r="D62" s="72"/>
      <c r="E62" s="72"/>
      <c r="F62" s="73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</row>
    <row r="63" spans="1:21" x14ac:dyDescent="0.25">
      <c r="A63" s="74" t="s">
        <v>55</v>
      </c>
      <c r="F63" s="68"/>
      <c r="G63" s="14"/>
      <c r="H63" s="69"/>
      <c r="I63" s="69"/>
      <c r="J63" s="69"/>
      <c r="K63" s="69"/>
      <c r="L63" s="70"/>
      <c r="M63" s="70"/>
      <c r="N63" s="69"/>
      <c r="O63" s="69"/>
      <c r="P63" s="69"/>
      <c r="Q63" s="69"/>
      <c r="R63" s="69"/>
    </row>
    <row r="64" spans="1:21" x14ac:dyDescent="0.25">
      <c r="A64" s="187" t="s">
        <v>56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N64" s="69"/>
      <c r="O64" s="69"/>
      <c r="P64" s="69"/>
      <c r="Q64" s="69"/>
      <c r="R64" s="69"/>
    </row>
    <row r="65" spans="1:22" x14ac:dyDescent="0.25">
      <c r="A65" s="76"/>
      <c r="B65" s="76"/>
      <c r="C65" s="76"/>
      <c r="D65" s="76"/>
      <c r="E65" s="76"/>
      <c r="F65" s="75"/>
      <c r="G65" s="76"/>
      <c r="H65" s="76"/>
      <c r="I65" s="76"/>
      <c r="J65" s="76"/>
      <c r="K65" s="76"/>
      <c r="L65" s="76"/>
      <c r="N65" s="69"/>
      <c r="O65" s="69"/>
      <c r="P65" s="69"/>
      <c r="Q65" s="69"/>
      <c r="R65" s="69"/>
    </row>
    <row r="66" spans="1:22" x14ac:dyDescent="0.25">
      <c r="A66" s="201" t="s">
        <v>808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69"/>
      <c r="Q66" s="69"/>
      <c r="R66" s="69"/>
    </row>
    <row r="67" spans="1:22" ht="32.25" customHeight="1" x14ac:dyDescent="0.25">
      <c r="A67" s="203" t="s">
        <v>809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5"/>
      <c r="L67" s="206"/>
      <c r="M67" s="206"/>
      <c r="N67" s="206"/>
      <c r="O67" s="206"/>
      <c r="P67" s="69"/>
      <c r="Q67" s="69"/>
      <c r="R67" s="69"/>
    </row>
    <row r="68" spans="1:22" x14ac:dyDescent="0.25">
      <c r="A68" s="203" t="s">
        <v>810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5"/>
      <c r="L68" s="206"/>
      <c r="M68" s="206"/>
      <c r="N68" s="206"/>
      <c r="O68" s="206"/>
      <c r="P68" s="69"/>
      <c r="Q68" s="69"/>
      <c r="R68" s="69"/>
    </row>
    <row r="69" spans="1:22" x14ac:dyDescent="0.25">
      <c r="A69" s="207" t="s">
        <v>811</v>
      </c>
      <c r="B69" s="207"/>
      <c r="C69" s="207"/>
      <c r="D69" s="207"/>
      <c r="E69" s="207"/>
      <c r="F69" s="207"/>
      <c r="G69" s="207"/>
      <c r="H69" s="207"/>
      <c r="I69" s="207"/>
      <c r="J69" s="207"/>
      <c r="K69" s="205"/>
      <c r="L69" s="206"/>
      <c r="M69" s="206"/>
      <c r="N69" s="206"/>
      <c r="O69" s="206"/>
      <c r="P69" s="69"/>
      <c r="Q69" s="69"/>
      <c r="R69" s="69"/>
    </row>
    <row r="70" spans="1:22" x14ac:dyDescent="0.25">
      <c r="A70" s="207" t="s">
        <v>812</v>
      </c>
      <c r="B70" s="207"/>
      <c r="C70" s="207"/>
      <c r="D70" s="207"/>
      <c r="E70" s="207"/>
      <c r="F70" s="207"/>
      <c r="G70" s="207"/>
      <c r="H70" s="207"/>
      <c r="I70" s="207"/>
      <c r="J70" s="207"/>
      <c r="K70" s="205"/>
      <c r="L70" s="206"/>
      <c r="M70" s="206"/>
      <c r="N70" s="206"/>
      <c r="O70" s="206"/>
      <c r="P70" s="69"/>
      <c r="Q70" s="69"/>
      <c r="R70" s="69"/>
    </row>
    <row r="71" spans="1:22" s="2" customFormat="1" ht="43.5" customHeight="1" x14ac:dyDescent="0.25">
      <c r="A71" s="208" t="s">
        <v>813</v>
      </c>
      <c r="B71" s="208"/>
      <c r="C71" s="208"/>
      <c r="D71" s="208"/>
      <c r="E71" s="208"/>
      <c r="F71" s="208"/>
      <c r="G71" s="208"/>
      <c r="H71" s="208"/>
      <c r="I71" s="208"/>
      <c r="J71" s="208"/>
      <c r="K71" s="205"/>
      <c r="L71" s="206"/>
      <c r="M71" s="206"/>
      <c r="N71" s="206"/>
      <c r="O71" s="206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x14ac:dyDescent="0.25">
      <c r="B280" s="63"/>
      <c r="C280" s="64"/>
      <c r="D280" s="64"/>
      <c r="E280" s="65"/>
    </row>
    <row r="281" spans="1:22" x14ac:dyDescent="0.25">
      <c r="B281" s="63"/>
      <c r="C281" s="64"/>
      <c r="D281" s="64"/>
      <c r="E281" s="65"/>
    </row>
    <row r="282" spans="1:22" x14ac:dyDescent="0.25">
      <c r="B282" s="63"/>
      <c r="C282" s="64"/>
      <c r="D282" s="64"/>
      <c r="E282" s="65"/>
    </row>
    <row r="283" spans="1:22" x14ac:dyDescent="0.25">
      <c r="B283" s="63"/>
      <c r="C283" s="64"/>
      <c r="D283" s="64"/>
      <c r="E283" s="65"/>
    </row>
    <row r="284" spans="1:22" x14ac:dyDescent="0.25">
      <c r="B284" s="63"/>
      <c r="C284" s="64"/>
      <c r="D284" s="64"/>
      <c r="E284" s="65"/>
    </row>
    <row r="285" spans="1:22" x14ac:dyDescent="0.25">
      <c r="B285" s="63"/>
      <c r="C285" s="64"/>
      <c r="D285" s="64"/>
      <c r="E285" s="65"/>
    </row>
    <row r="286" spans="1:22" x14ac:dyDescent="0.25">
      <c r="B286" s="63"/>
      <c r="C286" s="64"/>
      <c r="D286" s="64"/>
      <c r="E286" s="65"/>
    </row>
    <row r="287" spans="1:22" x14ac:dyDescent="0.25">
      <c r="B287" s="63"/>
      <c r="C287" s="64"/>
      <c r="D287" s="64"/>
      <c r="E287" s="65"/>
    </row>
    <row r="288" spans="1:22" x14ac:dyDescent="0.25">
      <c r="B288" s="63"/>
      <c r="C288" s="64"/>
      <c r="D288" s="64"/>
      <c r="E288" s="65"/>
    </row>
    <row r="289" spans="2:5" x14ac:dyDescent="0.25">
      <c r="B289" s="63"/>
      <c r="C289" s="64"/>
      <c r="D289" s="64"/>
      <c r="E289" s="65"/>
    </row>
    <row r="290" spans="2:5" x14ac:dyDescent="0.25">
      <c r="B290" s="63"/>
      <c r="C290" s="64"/>
      <c r="D290" s="64"/>
      <c r="E290" s="65"/>
    </row>
  </sheetData>
  <protectedRanges>
    <protectedRange sqref="J1:P1 J4:P65 K2:P3 U72:U1048576 J72:P1048576 U1:U65" name="Obseg1"/>
    <protectedRange sqref="J2:J3" name="Obseg1_1"/>
    <protectedRange sqref="J66:P71 U66:U71" name="Obseg1_2"/>
  </protectedRanges>
  <mergeCells count="13">
    <mergeCell ref="A66:O66"/>
    <mergeCell ref="A67:J67"/>
    <mergeCell ref="A68:J68"/>
    <mergeCell ref="A71:J71"/>
    <mergeCell ref="B11:E11"/>
    <mergeCell ref="B12:F12"/>
    <mergeCell ref="A64:L64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A29" sqref="A29:XFD3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153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33" x14ac:dyDescent="0.25">
      <c r="A15" s="34" t="s">
        <v>34</v>
      </c>
      <c r="B15" s="126" t="s">
        <v>154</v>
      </c>
      <c r="C15" s="127">
        <v>56</v>
      </c>
      <c r="D15" s="127" t="s">
        <v>109</v>
      </c>
      <c r="E15" s="127" t="s">
        <v>97</v>
      </c>
      <c r="F15" s="151">
        <v>1800</v>
      </c>
      <c r="G15" s="127" t="s">
        <v>104</v>
      </c>
      <c r="H15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100.8</v>
      </c>
      <c r="I15" s="155">
        <f>IF(Sklop134[[#This Row],[ZAHTEVANA SHEMA KAKOVOSTI]]&lt;&gt;"",Sklop134[[#This Row],[Preračunana masa/volumen/kos na enoto kg]],"")</f>
        <v>100.8</v>
      </c>
      <c r="J15" s="36"/>
      <c r="K15" s="37"/>
      <c r="L15" s="37"/>
      <c r="M15" s="38"/>
      <c r="N15" s="39"/>
      <c r="O15" s="39"/>
      <c r="P15" s="40"/>
      <c r="Q15" s="41">
        <f>+Sklop134[[#This Row],[cena/enota brez DDV v EUR]]*Sklop134[[#This Row],[Stopnja DDV (%)]]</f>
        <v>0</v>
      </c>
      <c r="R15" s="41">
        <f>+Sklop134[[#This Row],[cena/enota brez DDV v EUR]]+Sklop134[[#This Row],[Davek (EUR)]]</f>
        <v>0</v>
      </c>
      <c r="S15" s="41">
        <f>+Sklop134[[#This Row],[cena/enota brez DDV v EUR]]*Sklop134[[#This Row],[Okvirna količina]]</f>
        <v>0</v>
      </c>
      <c r="T15" s="41">
        <f>+Sklop134[[#This Row],[Končna cena/enoto mere (EUR) z DDV]]*Sklop134[[#This Row],[Okvirna količina]]</f>
        <v>0</v>
      </c>
      <c r="U15" s="211">
        <v>1</v>
      </c>
    </row>
    <row r="16" spans="1:21" s="6" customFormat="1" ht="16.5" x14ac:dyDescent="0.25">
      <c r="A16" s="34" t="s">
        <v>35</v>
      </c>
      <c r="B16" s="126" t="s">
        <v>155</v>
      </c>
      <c r="C16" s="127">
        <v>0.5</v>
      </c>
      <c r="D16" s="127" t="s">
        <v>106</v>
      </c>
      <c r="E16" s="127" t="s">
        <v>97</v>
      </c>
      <c r="F16" s="151">
        <v>10</v>
      </c>
      <c r="G16" s="127" t="s">
        <v>104</v>
      </c>
      <c r="H16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</v>
      </c>
      <c r="I16" s="155">
        <f>IF(Sklop134[[#This Row],[ZAHTEVANA SHEMA KAKOVOSTI]]&lt;&gt;"",Sklop134[[#This Row],[Preračunana masa/volumen/kos na enoto kg]],"")</f>
        <v>5</v>
      </c>
      <c r="J16" s="43"/>
      <c r="K16" s="44"/>
      <c r="L16" s="44"/>
      <c r="M16" s="38"/>
      <c r="N16" s="45"/>
      <c r="O16" s="39"/>
      <c r="P16" s="46"/>
      <c r="Q16" s="47">
        <f>+Sklop134[[#This Row],[cena/enota brez DDV v EUR]]*Sklop134[[#This Row],[Stopnja DDV (%)]]</f>
        <v>0</v>
      </c>
      <c r="R16" s="47">
        <f>+Sklop134[[#This Row],[cena/enota brez DDV v EUR]]+Sklop134[[#This Row],[Davek (EUR)]]</f>
        <v>0</v>
      </c>
      <c r="S16" s="47">
        <f>+Sklop134[[#This Row],[cena/enota brez DDV v EUR]]*Sklop134[[#This Row],[Okvirna količina]]</f>
        <v>0</v>
      </c>
      <c r="T16" s="47">
        <f>+Sklop134[[#This Row],[Končna cena/enoto mere (EUR) z DDV]]*Sklop134[[#This Row],[Okvirna količina]]</f>
        <v>0</v>
      </c>
      <c r="U16" s="212">
        <v>1</v>
      </c>
    </row>
    <row r="17" spans="1:21" s="6" customFormat="1" ht="16.5" x14ac:dyDescent="0.25">
      <c r="A17" s="34" t="s">
        <v>36</v>
      </c>
      <c r="B17" s="126" t="s">
        <v>157</v>
      </c>
      <c r="C17" s="127">
        <v>0.08</v>
      </c>
      <c r="D17" s="127" t="s">
        <v>106</v>
      </c>
      <c r="E17" s="127" t="s">
        <v>97</v>
      </c>
      <c r="F17" s="151">
        <v>350</v>
      </c>
      <c r="G17" s="127" t="s">
        <v>104</v>
      </c>
      <c r="H17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28</v>
      </c>
      <c r="I17" s="155">
        <f>IF(Sklop134[[#This Row],[ZAHTEVANA SHEMA KAKOVOSTI]]&lt;&gt;"",Sklop134[[#This Row],[Preračunana masa/volumen/kos na enoto kg]],"")</f>
        <v>28</v>
      </c>
      <c r="J17" s="43"/>
      <c r="K17" s="44"/>
      <c r="L17" s="44"/>
      <c r="M17" s="38"/>
      <c r="N17" s="45"/>
      <c r="O17" s="39"/>
      <c r="P17" s="46"/>
      <c r="Q17" s="47">
        <f>+Sklop134[[#This Row],[cena/enota brez DDV v EUR]]*Sklop134[[#This Row],[Stopnja DDV (%)]]</f>
        <v>0</v>
      </c>
      <c r="R17" s="47">
        <f>+Sklop134[[#This Row],[cena/enota brez DDV v EUR]]+Sklop134[[#This Row],[Davek (EUR)]]</f>
        <v>0</v>
      </c>
      <c r="S17" s="47">
        <f>+Sklop134[[#This Row],[cena/enota brez DDV v EUR]]*Sklop134[[#This Row],[Okvirna količina]]</f>
        <v>0</v>
      </c>
      <c r="T17" s="47">
        <f>+Sklop134[[#This Row],[Končna cena/enoto mere (EUR) z DDV]]*Sklop134[[#This Row],[Okvirna količina]]</f>
        <v>0</v>
      </c>
      <c r="U17" s="212">
        <v>1</v>
      </c>
    </row>
    <row r="18" spans="1:21" s="6" customFormat="1" ht="16.5" x14ac:dyDescent="0.25">
      <c r="A18" s="34" t="s">
        <v>37</v>
      </c>
      <c r="B18" s="126" t="s">
        <v>156</v>
      </c>
      <c r="C18" s="127">
        <v>4.8000000000000001E-2</v>
      </c>
      <c r="D18" s="127" t="s">
        <v>106</v>
      </c>
      <c r="E18" s="127" t="s">
        <v>97</v>
      </c>
      <c r="F18" s="151">
        <v>350</v>
      </c>
      <c r="G18" s="127" t="s">
        <v>104</v>
      </c>
      <c r="H18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16.8</v>
      </c>
      <c r="I18" s="155">
        <f>IF(Sklop134[[#This Row],[ZAHTEVANA SHEMA KAKOVOSTI]]&lt;&gt;"",Sklop134[[#This Row],[Preračunana masa/volumen/kos na enoto kg]],"")</f>
        <v>16.8</v>
      </c>
      <c r="J18" s="43"/>
      <c r="K18" s="44"/>
      <c r="L18" s="44"/>
      <c r="M18" s="38"/>
      <c r="N18" s="45"/>
      <c r="O18" s="39"/>
      <c r="P18" s="46"/>
      <c r="Q18" s="47">
        <f>+Sklop134[[#This Row],[cena/enota brez DDV v EUR]]*Sklop134[[#This Row],[Stopnja DDV (%)]]</f>
        <v>0</v>
      </c>
      <c r="R18" s="47">
        <f>+Sklop134[[#This Row],[cena/enota brez DDV v EUR]]+Sklop134[[#This Row],[Davek (EUR)]]</f>
        <v>0</v>
      </c>
      <c r="S18" s="47">
        <f>+Sklop134[[#This Row],[cena/enota brez DDV v EUR]]*Sklop134[[#This Row],[Okvirna količina]]</f>
        <v>0</v>
      </c>
      <c r="T18" s="47">
        <f>+Sklop134[[#This Row],[Končna cena/enoto mere (EUR) z DDV]]*Sklop134[[#This Row],[Okvirna količina]]</f>
        <v>0</v>
      </c>
      <c r="U18" s="212">
        <v>1</v>
      </c>
    </row>
    <row r="19" spans="1:21" s="6" customFormat="1" ht="16.5" x14ac:dyDescent="0.25">
      <c r="A19" s="34" t="s">
        <v>38</v>
      </c>
      <c r="B19" s="126" t="s">
        <v>158</v>
      </c>
      <c r="C19" s="127">
        <v>8.5000000000000006E-2</v>
      </c>
      <c r="D19" s="127" t="s">
        <v>106</v>
      </c>
      <c r="E19" s="127" t="s">
        <v>97</v>
      </c>
      <c r="F19" s="151">
        <v>800</v>
      </c>
      <c r="G19" s="127" t="s">
        <v>104</v>
      </c>
      <c r="H19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68</v>
      </c>
      <c r="I19" s="155">
        <f>IF(Sklop134[[#This Row],[ZAHTEVANA SHEMA KAKOVOSTI]]&lt;&gt;"",Sklop134[[#This Row],[Preračunana masa/volumen/kos na enoto kg]],"")</f>
        <v>68</v>
      </c>
      <c r="J19" s="43"/>
      <c r="K19" s="44"/>
      <c r="L19" s="44"/>
      <c r="M19" s="38"/>
      <c r="N19" s="45"/>
      <c r="O19" s="39"/>
      <c r="P19" s="46"/>
      <c r="Q19" s="47">
        <f>+Sklop134[[#This Row],[cena/enota brez DDV v EUR]]*Sklop134[[#This Row],[Stopnja DDV (%)]]</f>
        <v>0</v>
      </c>
      <c r="R19" s="47">
        <f>+Sklop134[[#This Row],[cena/enota brez DDV v EUR]]+Sklop134[[#This Row],[Davek (EUR)]]</f>
        <v>0</v>
      </c>
      <c r="S19" s="47">
        <f>+Sklop134[[#This Row],[cena/enota brez DDV v EUR]]*Sklop134[[#This Row],[Okvirna količina]]</f>
        <v>0</v>
      </c>
      <c r="T19" s="47">
        <f>+Sklop134[[#This Row],[Končna cena/enoto mere (EUR) z DDV]]*Sklop134[[#This Row],[Okvirna količina]]</f>
        <v>0</v>
      </c>
      <c r="U19" s="212">
        <v>1</v>
      </c>
    </row>
    <row r="20" spans="1:21" s="6" customFormat="1" ht="16.5" x14ac:dyDescent="0.25">
      <c r="A20" s="34" t="s">
        <v>39</v>
      </c>
      <c r="B20" s="126" t="s">
        <v>159</v>
      </c>
      <c r="C20" s="127">
        <v>0.8</v>
      </c>
      <c r="D20" s="127" t="s">
        <v>106</v>
      </c>
      <c r="E20" s="127" t="s">
        <v>97</v>
      </c>
      <c r="F20" s="151">
        <v>25</v>
      </c>
      <c r="G20" s="127" t="s">
        <v>104</v>
      </c>
      <c r="H20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20</v>
      </c>
      <c r="I20" s="155">
        <f>IF(Sklop134[[#This Row],[ZAHTEVANA SHEMA KAKOVOSTI]]&lt;&gt;"",Sklop134[[#This Row],[Preračunana masa/volumen/kos na enoto kg]],"")</f>
        <v>20</v>
      </c>
      <c r="J20" s="43"/>
      <c r="K20" s="44"/>
      <c r="L20" s="44"/>
      <c r="M20" s="38"/>
      <c r="N20" s="45"/>
      <c r="O20" s="39"/>
      <c r="P20" s="46"/>
      <c r="Q20" s="47">
        <f>+Sklop134[[#This Row],[cena/enota brez DDV v EUR]]*Sklop134[[#This Row],[Stopnja DDV (%)]]</f>
        <v>0</v>
      </c>
      <c r="R20" s="47">
        <f>+Sklop134[[#This Row],[cena/enota brez DDV v EUR]]+Sklop134[[#This Row],[Davek (EUR)]]</f>
        <v>0</v>
      </c>
      <c r="S20" s="47">
        <f>+Sklop134[[#This Row],[cena/enota brez DDV v EUR]]*Sklop134[[#This Row],[Okvirna količina]]</f>
        <v>0</v>
      </c>
      <c r="T20" s="47">
        <f>+Sklop134[[#This Row],[Končna cena/enoto mere (EUR) z DDV]]*Sklop134[[#This Row],[Okvirna količina]]</f>
        <v>0</v>
      </c>
      <c r="U20" s="212">
        <v>1</v>
      </c>
    </row>
    <row r="21" spans="1:21" s="6" customFormat="1" ht="12" x14ac:dyDescent="0.25">
      <c r="A21" s="49" t="s">
        <v>50</v>
      </c>
      <c r="B21" s="50"/>
      <c r="C21" s="51"/>
      <c r="D21" s="51"/>
      <c r="E21" s="52"/>
      <c r="F21" s="52"/>
      <c r="G21" s="53"/>
      <c r="H21" s="54">
        <f>SUBTOTAL(109,Sklop134[Preračunana masa/volumen/kos na enoto kg])</f>
        <v>238.60000000000002</v>
      </c>
      <c r="I21" s="54">
        <f>SUBTOTAL(109,Sklop134[Živila iz shem kakovosti (kg)])</f>
        <v>238.60000000000002</v>
      </c>
      <c r="J21" s="55"/>
      <c r="K21" s="56"/>
      <c r="L21" s="56"/>
      <c r="M21" s="57"/>
      <c r="N21" s="58"/>
      <c r="O21" s="58"/>
      <c r="P21" s="58"/>
      <c r="Q21" s="59"/>
      <c r="R21" s="60"/>
      <c r="S21" s="59">
        <f>SUBTOTAL(109,Sklop134[Vrednost za okvirno količino (EUR) brez DDV])</f>
        <v>0</v>
      </c>
      <c r="T21" s="59">
        <f>SUBTOTAL(109,Sklop134[Vrednost za okvirno količino (EUR) z DDV])</f>
        <v>0</v>
      </c>
      <c r="U21" s="61">
        <f>SUBTOTAL(103,Sklop134[Shema kakovosti
(nacionalne, evropske)
])</f>
        <v>6</v>
      </c>
    </row>
    <row r="22" spans="1:21" s="6" customFormat="1" x14ac:dyDescent="0.25">
      <c r="A22" s="62" t="s">
        <v>51</v>
      </c>
      <c r="B22" s="63"/>
      <c r="C22" s="64"/>
      <c r="D22" s="64"/>
      <c r="E22" s="65"/>
      <c r="F22" s="11"/>
      <c r="G22" s="12"/>
      <c r="H22" s="13"/>
      <c r="I22" s="13"/>
      <c r="J22" s="13"/>
      <c r="K22" s="13"/>
      <c r="L22" s="7"/>
      <c r="M22" s="7"/>
      <c r="N22" s="7"/>
      <c r="O22" s="7"/>
      <c r="P22" s="7"/>
      <c r="Q22" s="62"/>
      <c r="R22" s="62"/>
      <c r="S22" s="62"/>
      <c r="T22" s="62"/>
      <c r="U22" s="14"/>
    </row>
    <row r="23" spans="1:21" s="6" customFormat="1" x14ac:dyDescent="0.25">
      <c r="A23" s="7" t="s">
        <v>52</v>
      </c>
      <c r="B23" s="63"/>
      <c r="C23" s="64"/>
      <c r="D23" s="64"/>
      <c r="E23" s="65"/>
      <c r="F23" s="11"/>
      <c r="G23" s="12"/>
      <c r="H23" s="13"/>
      <c r="I23" s="13"/>
      <c r="J23" s="13"/>
      <c r="K23" s="13"/>
      <c r="L23" s="7"/>
      <c r="M23" s="7"/>
      <c r="N23" s="7"/>
      <c r="O23" s="7"/>
      <c r="P23" s="7"/>
      <c r="Q23" s="7"/>
      <c r="R23" s="7"/>
      <c r="S23" s="7"/>
      <c r="T23" s="7"/>
      <c r="U23" s="14"/>
    </row>
    <row r="24" spans="1:21" s="6" customFormat="1" x14ac:dyDescent="0.25">
      <c r="A24" s="66" t="s">
        <v>53</v>
      </c>
      <c r="B24" s="67"/>
      <c r="C24" s="9"/>
      <c r="D24" s="9"/>
      <c r="E24" s="10"/>
      <c r="F24" s="68"/>
      <c r="G24" s="14"/>
      <c r="H24" s="69"/>
      <c r="I24" s="69"/>
      <c r="J24" s="69"/>
      <c r="K24" s="69"/>
      <c r="L24" s="70"/>
      <c r="M24" s="70"/>
      <c r="N24" s="69"/>
      <c r="O24" s="69"/>
      <c r="P24" s="69"/>
      <c r="Q24" s="69"/>
      <c r="R24" s="69"/>
      <c r="S24" s="7"/>
      <c r="T24" s="7"/>
      <c r="U24" s="14"/>
    </row>
    <row r="25" spans="1:21" s="6" customFormat="1" x14ac:dyDescent="0.25">
      <c r="A25" s="71" t="s">
        <v>54</v>
      </c>
      <c r="B25" s="72"/>
      <c r="C25" s="72"/>
      <c r="D25" s="72"/>
      <c r="E25" s="72"/>
      <c r="F25" s="73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s="6" customFormat="1" x14ac:dyDescent="0.25">
      <c r="A26" s="74" t="s">
        <v>55</v>
      </c>
      <c r="B26" s="67"/>
      <c r="C26" s="9"/>
      <c r="D26" s="9"/>
      <c r="E26" s="10"/>
      <c r="F26" s="68"/>
      <c r="G26" s="14"/>
      <c r="H26" s="69"/>
      <c r="I26" s="69"/>
      <c r="J26" s="69"/>
      <c r="K26" s="69"/>
      <c r="L26" s="70"/>
      <c r="M26" s="70"/>
      <c r="N26" s="69"/>
      <c r="O26" s="69"/>
      <c r="P26" s="69"/>
      <c r="Q26" s="69"/>
      <c r="R26" s="69"/>
      <c r="S26" s="7"/>
      <c r="T26" s="7"/>
      <c r="U26" s="14"/>
    </row>
    <row r="27" spans="1:21" s="6" customFormat="1" x14ac:dyDescent="0.25">
      <c r="A27" s="187" t="s">
        <v>56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7"/>
      <c r="N27" s="69"/>
      <c r="O27" s="69"/>
      <c r="P27" s="69"/>
      <c r="Q27" s="69"/>
      <c r="R27" s="69"/>
      <c r="S27" s="7"/>
      <c r="T27" s="7"/>
      <c r="U27" s="14"/>
    </row>
    <row r="28" spans="1:21" s="6" customFormat="1" x14ac:dyDescent="0.25">
      <c r="A28" s="76"/>
      <c r="B28" s="76"/>
      <c r="C28" s="76"/>
      <c r="D28" s="76"/>
      <c r="E28" s="76"/>
      <c r="F28" s="75"/>
      <c r="G28" s="76"/>
      <c r="H28" s="76"/>
      <c r="I28" s="76"/>
      <c r="J28" s="76"/>
      <c r="K28" s="76"/>
      <c r="L28" s="76"/>
      <c r="M28" s="7"/>
      <c r="N28" s="69"/>
      <c r="O28" s="69"/>
      <c r="P28" s="69"/>
      <c r="Q28" s="69"/>
      <c r="R28" s="69"/>
      <c r="S28" s="7"/>
      <c r="T28" s="7"/>
      <c r="U28" s="14"/>
    </row>
    <row r="29" spans="1:21" x14ac:dyDescent="0.25">
      <c r="A29" s="201" t="s">
        <v>808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69"/>
      <c r="Q29" s="69"/>
      <c r="R29" s="69"/>
    </row>
    <row r="30" spans="1:21" ht="32.25" customHeight="1" x14ac:dyDescent="0.25">
      <c r="A30" s="203" t="s">
        <v>809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5"/>
      <c r="L30" s="206"/>
      <c r="M30" s="206"/>
      <c r="N30" s="206"/>
      <c r="O30" s="206"/>
      <c r="P30" s="69"/>
      <c r="Q30" s="69"/>
      <c r="R30" s="69"/>
    </row>
    <row r="31" spans="1:21" x14ac:dyDescent="0.25">
      <c r="A31" s="203" t="s">
        <v>810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5"/>
      <c r="L31" s="206"/>
      <c r="M31" s="206"/>
      <c r="N31" s="206"/>
      <c r="O31" s="206"/>
      <c r="P31" s="69"/>
      <c r="Q31" s="69"/>
      <c r="R31" s="69"/>
    </row>
    <row r="32" spans="1:21" x14ac:dyDescent="0.25">
      <c r="A32" s="207" t="s">
        <v>811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5"/>
      <c r="L32" s="206"/>
      <c r="M32" s="206"/>
      <c r="N32" s="206"/>
      <c r="O32" s="206"/>
      <c r="P32" s="69"/>
      <c r="Q32" s="69"/>
      <c r="R32" s="69"/>
    </row>
    <row r="33" spans="1:22" x14ac:dyDescent="0.25">
      <c r="A33" s="207" t="s">
        <v>812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5"/>
      <c r="L33" s="206"/>
      <c r="M33" s="206"/>
      <c r="N33" s="206"/>
      <c r="O33" s="206"/>
      <c r="P33" s="69"/>
      <c r="Q33" s="69"/>
      <c r="R33" s="69"/>
    </row>
    <row r="34" spans="1:22" s="2" customFormat="1" ht="43.5" customHeight="1" x14ac:dyDescent="0.25">
      <c r="A34" s="208" t="s">
        <v>813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5"/>
      <c r="L34" s="206"/>
      <c r="M34" s="206"/>
      <c r="N34" s="206"/>
      <c r="O34" s="206"/>
      <c r="P34" s="7"/>
      <c r="Q34" s="7"/>
      <c r="R34" s="7"/>
      <c r="S34" s="7"/>
      <c r="T34" s="7"/>
      <c r="U34" s="14"/>
      <c r="V34" s="1"/>
    </row>
    <row r="35" spans="1:22" x14ac:dyDescent="0.25">
      <c r="B35" s="63"/>
      <c r="C35" s="64"/>
      <c r="D35" s="64"/>
      <c r="E35" s="65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7"/>
      <c r="C254" s="9"/>
      <c r="D254" s="9"/>
      <c r="E254" s="10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</sheetData>
  <protectedRanges>
    <protectedRange sqref="J1:P1 K2:P3 J4:P28 U1:U28 J35:P1048576 U35:U1048576" name="Obseg1"/>
    <protectedRange sqref="J2:J3" name="Obseg1_1"/>
    <protectedRange sqref="J29:P34 U29:U34" name="Obseg1_2"/>
  </protectedRanges>
  <mergeCells count="13">
    <mergeCell ref="A29:O29"/>
    <mergeCell ref="A30:J30"/>
    <mergeCell ref="A31:J31"/>
    <mergeCell ref="A34:J34"/>
    <mergeCell ref="B11:E11"/>
    <mergeCell ref="B12:F12"/>
    <mergeCell ref="A27:L27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3"/>
  <sheetViews>
    <sheetView view="pageBreakPreview" topLeftCell="A9" zoomScaleNormal="100" zoomScaleSheetLayoutView="100" workbookViewId="0">
      <selection activeCell="A49" sqref="A49:XFD5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160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49.5" x14ac:dyDescent="0.25">
      <c r="A15" s="34" t="s">
        <v>34</v>
      </c>
      <c r="B15" s="126" t="s">
        <v>161</v>
      </c>
      <c r="C15" s="127">
        <v>1</v>
      </c>
      <c r="D15" s="127" t="s">
        <v>106</v>
      </c>
      <c r="E15" s="127" t="s">
        <v>97</v>
      </c>
      <c r="F15" s="151">
        <v>600</v>
      </c>
      <c r="G15" s="127" t="s">
        <v>106</v>
      </c>
      <c r="H15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600</v>
      </c>
      <c r="I15" s="155">
        <f>IF(Sklop1345[[#This Row],[ZAHTEVANA SHEMA KAKOVOSTI]]&lt;&gt;"",Sklop1345[[#This Row],[Preračunana masa/volumen/kos na enoto kg]],"")</f>
        <v>600</v>
      </c>
      <c r="J15" s="36"/>
      <c r="K15" s="37"/>
      <c r="L15" s="37"/>
      <c r="M15" s="38"/>
      <c r="N15" s="39"/>
      <c r="O15" s="39"/>
      <c r="P15" s="40"/>
      <c r="Q15" s="41">
        <f>+Sklop1345[[#This Row],[cena/enota brez DDV v EUR]]*Sklop1345[[#This Row],[Stopnja DDV (%)]]</f>
        <v>0</v>
      </c>
      <c r="R15" s="41">
        <f>+Sklop1345[[#This Row],[cena/enota brez DDV v EUR]]+Sklop1345[[#This Row],[Davek (EUR)]]</f>
        <v>0</v>
      </c>
      <c r="S15" s="41">
        <f>+Sklop1345[[#This Row],[cena/enota brez DDV v EUR]]*Sklop1345[[#This Row],[Okvirna količina]]</f>
        <v>0</v>
      </c>
      <c r="T15" s="41">
        <f>+Sklop1345[[#This Row],[Končna cena/enoto mere (EUR) z DDV]]*Sklop1345[[#This Row],[Okvirna količina]]</f>
        <v>0</v>
      </c>
      <c r="U15" s="211">
        <v>1</v>
      </c>
    </row>
    <row r="16" spans="1:21" s="6" customFormat="1" ht="49.5" x14ac:dyDescent="0.25">
      <c r="A16" s="34" t="s">
        <v>35</v>
      </c>
      <c r="B16" s="126" t="s">
        <v>162</v>
      </c>
      <c r="C16" s="127">
        <v>1</v>
      </c>
      <c r="D16" s="127" t="s">
        <v>106</v>
      </c>
      <c r="E16" s="127" t="s">
        <v>97</v>
      </c>
      <c r="F16" s="151">
        <v>400</v>
      </c>
      <c r="G16" s="127" t="s">
        <v>106</v>
      </c>
      <c r="H1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400</v>
      </c>
      <c r="I16" s="155">
        <f>IF(Sklop1345[[#This Row],[ZAHTEVANA SHEMA KAKOVOSTI]]&lt;&gt;"",Sklop1345[[#This Row],[Preračunana masa/volumen/kos na enoto kg]],"")</f>
        <v>400</v>
      </c>
      <c r="J16" s="43"/>
      <c r="K16" s="44"/>
      <c r="L16" s="44"/>
      <c r="M16" s="38"/>
      <c r="N16" s="45"/>
      <c r="O16" s="39"/>
      <c r="P16" s="46"/>
      <c r="Q16" s="47">
        <f>+Sklop1345[[#This Row],[cena/enota brez DDV v EUR]]*Sklop1345[[#This Row],[Stopnja DDV (%)]]</f>
        <v>0</v>
      </c>
      <c r="R16" s="47">
        <f>+Sklop1345[[#This Row],[cena/enota brez DDV v EUR]]+Sklop1345[[#This Row],[Davek (EUR)]]</f>
        <v>0</v>
      </c>
      <c r="S16" s="47">
        <f>+Sklop1345[[#This Row],[cena/enota brez DDV v EUR]]*Sklop1345[[#This Row],[Okvirna količina]]</f>
        <v>0</v>
      </c>
      <c r="T16" s="47">
        <f>+Sklop1345[[#This Row],[Končna cena/enoto mere (EUR) z DDV]]*Sklop1345[[#This Row],[Okvirna količina]]</f>
        <v>0</v>
      </c>
      <c r="U16" s="212">
        <v>1</v>
      </c>
    </row>
    <row r="17" spans="1:21" s="6" customFormat="1" ht="49.5" x14ac:dyDescent="0.25">
      <c r="A17" s="34" t="s">
        <v>36</v>
      </c>
      <c r="B17" s="164" t="s">
        <v>163</v>
      </c>
      <c r="C17" s="127">
        <v>1</v>
      </c>
      <c r="D17" s="127" t="s">
        <v>106</v>
      </c>
      <c r="E17" s="127" t="s">
        <v>97</v>
      </c>
      <c r="F17" s="151">
        <v>35</v>
      </c>
      <c r="G17" s="127" t="s">
        <v>106</v>
      </c>
      <c r="H1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17" s="155">
        <f>IF(Sklop1345[[#This Row],[ZAHTEVANA SHEMA KAKOVOSTI]]&lt;&gt;"",Sklop1345[[#This Row],[Preračunana masa/volumen/kos na enoto kg]],"")</f>
        <v>35</v>
      </c>
      <c r="J17" s="43"/>
      <c r="K17" s="44"/>
      <c r="L17" s="44"/>
      <c r="M17" s="38"/>
      <c r="N17" s="45"/>
      <c r="O17" s="39"/>
      <c r="P17" s="46"/>
      <c r="Q17" s="47">
        <f>+Sklop1345[[#This Row],[cena/enota brez DDV v EUR]]*Sklop1345[[#This Row],[Stopnja DDV (%)]]</f>
        <v>0</v>
      </c>
      <c r="R17" s="47">
        <f>+Sklop1345[[#This Row],[cena/enota brez DDV v EUR]]+Sklop1345[[#This Row],[Davek (EUR)]]</f>
        <v>0</v>
      </c>
      <c r="S17" s="47">
        <f>+Sklop1345[[#This Row],[cena/enota brez DDV v EUR]]*Sklop1345[[#This Row],[Okvirna količina]]</f>
        <v>0</v>
      </c>
      <c r="T17" s="47">
        <f>+Sklop1345[[#This Row],[Končna cena/enoto mere (EUR) z DDV]]*Sklop1345[[#This Row],[Okvirna količina]]</f>
        <v>0</v>
      </c>
      <c r="U17" s="212">
        <v>1</v>
      </c>
    </row>
    <row r="18" spans="1:21" s="6" customFormat="1" ht="16.5" x14ac:dyDescent="0.25">
      <c r="A18" s="34" t="s">
        <v>37</v>
      </c>
      <c r="B18" s="164" t="s">
        <v>164</v>
      </c>
      <c r="C18" s="127">
        <v>1</v>
      </c>
      <c r="D18" s="127" t="s">
        <v>106</v>
      </c>
      <c r="E18" s="127" t="s">
        <v>97</v>
      </c>
      <c r="F18" s="151">
        <v>10</v>
      </c>
      <c r="G18" s="127" t="s">
        <v>106</v>
      </c>
      <c r="H18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</v>
      </c>
      <c r="I18" s="155">
        <f>IF(Sklop1345[[#This Row],[ZAHTEVANA SHEMA KAKOVOSTI]]&lt;&gt;"",Sklop1345[[#This Row],[Preračunana masa/volumen/kos na enoto kg]],"")</f>
        <v>10</v>
      </c>
      <c r="J18" s="43"/>
      <c r="K18" s="44"/>
      <c r="L18" s="44"/>
      <c r="M18" s="38"/>
      <c r="N18" s="45"/>
      <c r="O18" s="39"/>
      <c r="P18" s="46"/>
      <c r="Q18" s="47">
        <f>+Sklop1345[[#This Row],[cena/enota brez DDV v EUR]]*Sklop1345[[#This Row],[Stopnja DDV (%)]]</f>
        <v>0</v>
      </c>
      <c r="R18" s="47">
        <f>+Sklop1345[[#This Row],[cena/enota brez DDV v EUR]]+Sklop1345[[#This Row],[Davek (EUR)]]</f>
        <v>0</v>
      </c>
      <c r="S18" s="47">
        <f>+Sklop1345[[#This Row],[cena/enota brez DDV v EUR]]*Sklop1345[[#This Row],[Okvirna količina]]</f>
        <v>0</v>
      </c>
      <c r="T18" s="47">
        <f>+Sklop1345[[#This Row],[Končna cena/enoto mere (EUR) z DDV]]*Sklop1345[[#This Row],[Okvirna količina]]</f>
        <v>0</v>
      </c>
      <c r="U18" s="212">
        <v>1</v>
      </c>
    </row>
    <row r="19" spans="1:21" s="6" customFormat="1" ht="16.5" x14ac:dyDescent="0.25">
      <c r="A19" s="34" t="s">
        <v>38</v>
      </c>
      <c r="B19" s="165" t="s">
        <v>165</v>
      </c>
      <c r="C19" s="127">
        <v>1</v>
      </c>
      <c r="D19" s="127" t="s">
        <v>106</v>
      </c>
      <c r="E19" s="127" t="s">
        <v>97</v>
      </c>
      <c r="F19" s="151">
        <v>250</v>
      </c>
      <c r="G19" s="127" t="s">
        <v>106</v>
      </c>
      <c r="H19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250</v>
      </c>
      <c r="I19" s="155">
        <f>IF(Sklop1345[[#This Row],[ZAHTEVANA SHEMA KAKOVOSTI]]&lt;&gt;"",Sklop1345[[#This Row],[Preračunana masa/volumen/kos na enoto kg]],"")</f>
        <v>250</v>
      </c>
      <c r="J19" s="43"/>
      <c r="K19" s="44"/>
      <c r="L19" s="44"/>
      <c r="M19" s="38"/>
      <c r="N19" s="45"/>
      <c r="O19" s="39"/>
      <c r="P19" s="46"/>
      <c r="Q19" s="47">
        <f>+Sklop1345[[#This Row],[cena/enota brez DDV v EUR]]*Sklop1345[[#This Row],[Stopnja DDV (%)]]</f>
        <v>0</v>
      </c>
      <c r="R19" s="47">
        <f>+Sklop1345[[#This Row],[cena/enota brez DDV v EUR]]+Sklop1345[[#This Row],[Davek (EUR)]]</f>
        <v>0</v>
      </c>
      <c r="S19" s="47">
        <f>+Sklop1345[[#This Row],[cena/enota brez DDV v EUR]]*Sklop1345[[#This Row],[Okvirna količina]]</f>
        <v>0</v>
      </c>
      <c r="T19" s="47">
        <f>+Sklop1345[[#This Row],[Končna cena/enoto mere (EUR) z DDV]]*Sklop1345[[#This Row],[Okvirna količina]]</f>
        <v>0</v>
      </c>
      <c r="U19" s="212">
        <v>1</v>
      </c>
    </row>
    <row r="20" spans="1:21" s="6" customFormat="1" ht="33" x14ac:dyDescent="0.25">
      <c r="A20" s="34" t="s">
        <v>39</v>
      </c>
      <c r="B20" s="164" t="s">
        <v>166</v>
      </c>
      <c r="C20" s="127">
        <v>1</v>
      </c>
      <c r="D20" s="127" t="s">
        <v>106</v>
      </c>
      <c r="E20" s="127"/>
      <c r="F20" s="151">
        <v>600</v>
      </c>
      <c r="G20" s="127" t="s">
        <v>106</v>
      </c>
      <c r="H20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600</v>
      </c>
      <c r="I20" s="155" t="str">
        <f>IF(Sklop1345[[#This Row],[ZAHTEVANA SHEMA KAKOVOSTI]]&lt;&gt;"",Sklop1345[[#This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+Sklop1345[[#This Row],[cena/enota brez DDV v EUR]]*Sklop1345[[#This Row],[Stopnja DDV (%)]]</f>
        <v>0</v>
      </c>
      <c r="R20" s="47">
        <f>+Sklop1345[[#This Row],[cena/enota brez DDV v EUR]]+Sklop1345[[#This Row],[Davek (EUR)]]</f>
        <v>0</v>
      </c>
      <c r="S20" s="47">
        <f>+Sklop1345[[#This Row],[cena/enota brez DDV v EUR]]*Sklop1345[[#This Row],[Okvirna količina]]</f>
        <v>0</v>
      </c>
      <c r="T20" s="47">
        <f>+Sklop1345[[#This Row],[Končna cena/enoto mere (EUR) z DDV]]*Sklop1345[[#This Row],[Okvirna količina]]</f>
        <v>0</v>
      </c>
      <c r="U20" s="48"/>
    </row>
    <row r="21" spans="1:21" s="6" customFormat="1" ht="16.5" x14ac:dyDescent="0.25">
      <c r="A21" s="34" t="s">
        <v>40</v>
      </c>
      <c r="B21" s="164" t="s">
        <v>167</v>
      </c>
      <c r="C21" s="127">
        <v>1</v>
      </c>
      <c r="D21" s="127" t="s">
        <v>106</v>
      </c>
      <c r="E21" s="157"/>
      <c r="F21" s="150" t="s">
        <v>182</v>
      </c>
      <c r="G21" s="127" t="s">
        <v>106</v>
      </c>
      <c r="H21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60" t="str">
        <f>IF(Sklop1345[[#This Row],[ZAHTEVANA SHEMA KAKOVOSTI]]&lt;&gt;"",Sklop1345[[#This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+Sklop1345[[#This Row],[cena/enota brez DDV v EUR]]*Sklop1345[[#This Row],[Stopnja DDV (%)]]</f>
        <v>0</v>
      </c>
      <c r="R21" s="47">
        <f>+Sklop1345[[#This Row],[cena/enota brez DDV v EUR]]+Sklop1345[[#This Row],[Davek (EUR)]]</f>
        <v>0</v>
      </c>
      <c r="S21" s="47">
        <f>+Sklop1345[[#This Row],[cena/enota brez DDV v EUR]]*Sklop1345[[#This Row],[Okvirna količina]]</f>
        <v>0</v>
      </c>
      <c r="T21" s="81">
        <f>+Sklop1345[[#This Row],[Končna cena/enoto mere (EUR) z DDV]]*Sklop1345[[#This Row],[Okvirna količina]]</f>
        <v>0</v>
      </c>
      <c r="U21" s="48"/>
    </row>
    <row r="22" spans="1:21" s="6" customFormat="1" ht="16.5" x14ac:dyDescent="0.25">
      <c r="A22" s="34" t="s">
        <v>41</v>
      </c>
      <c r="B22" s="164" t="s">
        <v>183</v>
      </c>
      <c r="C22" s="127">
        <v>1</v>
      </c>
      <c r="D22" s="127" t="s">
        <v>106</v>
      </c>
      <c r="E22" s="157"/>
      <c r="F22" s="150" t="s">
        <v>133</v>
      </c>
      <c r="G22" s="127" t="s">
        <v>106</v>
      </c>
      <c r="H22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2" s="160" t="str">
        <f>IF(Sklop1345[[#This Row],[ZAHTEVANA SHEMA KAKOVOSTI]]&lt;&gt;"",Sklop1345[[#This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+Sklop1345[[#This Row],[cena/enota brez DDV v EUR]]*Sklop1345[[#This Row],[Stopnja DDV (%)]]</f>
        <v>0</v>
      </c>
      <c r="R22" s="47">
        <f>+Sklop1345[[#This Row],[cena/enota brez DDV v EUR]]+Sklop1345[[#This Row],[Davek (EUR)]]</f>
        <v>0</v>
      </c>
      <c r="S22" s="47">
        <f>+Sklop1345[[#This Row],[cena/enota brez DDV v EUR]]*Sklop1345[[#This Row],[Okvirna količina]]</f>
        <v>0</v>
      </c>
      <c r="T22" s="81">
        <f>+Sklop1345[[#This Row],[Končna cena/enoto mere (EUR) z DDV]]*Sklop1345[[#This Row],[Okvirna količina]]</f>
        <v>0</v>
      </c>
      <c r="U22" s="48"/>
    </row>
    <row r="23" spans="1:21" s="6" customFormat="1" ht="16.5" x14ac:dyDescent="0.25">
      <c r="A23" s="34" t="s">
        <v>42</v>
      </c>
      <c r="B23" s="164" t="s">
        <v>168</v>
      </c>
      <c r="C23" s="127">
        <v>1</v>
      </c>
      <c r="D23" s="127" t="s">
        <v>106</v>
      </c>
      <c r="E23" s="157"/>
      <c r="F23" s="150" t="s">
        <v>101</v>
      </c>
      <c r="G23" s="127" t="s">
        <v>106</v>
      </c>
      <c r="H23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3" s="160" t="str">
        <f>IF(Sklop1345[[#This Row],[ZAHTEVANA SHEMA KAKOVOSTI]]&lt;&gt;"",Sklop1345[[#This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+Sklop1345[[#This Row],[cena/enota brez DDV v EUR]]*Sklop1345[[#This Row],[Stopnja DDV (%)]]</f>
        <v>0</v>
      </c>
      <c r="R23" s="47">
        <f>+Sklop1345[[#This Row],[cena/enota brez DDV v EUR]]+Sklop1345[[#This Row],[Davek (EUR)]]</f>
        <v>0</v>
      </c>
      <c r="S23" s="47">
        <f>+Sklop1345[[#This Row],[cena/enota brez DDV v EUR]]*Sklop1345[[#This Row],[Okvirna količina]]</f>
        <v>0</v>
      </c>
      <c r="T23" s="81">
        <f>+Sklop1345[[#This Row],[Končna cena/enoto mere (EUR) z DDV]]*Sklop1345[[#This Row],[Okvirna količina]]</f>
        <v>0</v>
      </c>
      <c r="U23" s="48"/>
    </row>
    <row r="24" spans="1:21" s="6" customFormat="1" ht="16.5" x14ac:dyDescent="0.25">
      <c r="A24" s="34" t="s">
        <v>43</v>
      </c>
      <c r="B24" s="164" t="s">
        <v>169</v>
      </c>
      <c r="C24" s="127">
        <v>1</v>
      </c>
      <c r="D24" s="127" t="s">
        <v>106</v>
      </c>
      <c r="E24" s="157"/>
      <c r="F24" s="150" t="s">
        <v>133</v>
      </c>
      <c r="G24" s="127" t="s">
        <v>106</v>
      </c>
      <c r="H24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4" s="160" t="str">
        <f>IF(Sklop1345[[#This Row],[ZAHTEVANA SHEMA KAKOVOSTI]]&lt;&gt;"",Sklop1345[[#This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+Sklop1345[[#This Row],[cena/enota brez DDV v EUR]]*Sklop1345[[#This Row],[Stopnja DDV (%)]]</f>
        <v>0</v>
      </c>
      <c r="R24" s="47">
        <f>+Sklop1345[[#This Row],[cena/enota brez DDV v EUR]]+Sklop1345[[#This Row],[Davek (EUR)]]</f>
        <v>0</v>
      </c>
      <c r="S24" s="47">
        <f>+Sklop1345[[#This Row],[cena/enota brez DDV v EUR]]*Sklop1345[[#This Row],[Okvirna količina]]</f>
        <v>0</v>
      </c>
      <c r="T24" s="81">
        <f>+Sklop1345[[#This Row],[Končna cena/enoto mere (EUR) z DDV]]*Sklop1345[[#This Row],[Okvirna količina]]</f>
        <v>0</v>
      </c>
      <c r="U24" s="48"/>
    </row>
    <row r="25" spans="1:21" s="6" customFormat="1" ht="16.5" x14ac:dyDescent="0.25">
      <c r="A25" s="34" t="s">
        <v>44</v>
      </c>
      <c r="B25" s="164" t="s">
        <v>170</v>
      </c>
      <c r="C25" s="127">
        <v>1</v>
      </c>
      <c r="D25" s="127" t="s">
        <v>106</v>
      </c>
      <c r="E25" s="157" t="s">
        <v>97</v>
      </c>
      <c r="F25" s="150" t="s">
        <v>363</v>
      </c>
      <c r="G25" s="127" t="s">
        <v>106</v>
      </c>
      <c r="H25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25</v>
      </c>
      <c r="I25" s="160">
        <f>IF(Sklop1345[[#This Row],[ZAHTEVANA SHEMA KAKOVOSTI]]&lt;&gt;"",Sklop1345[[#This Row],[Preračunana masa/volumen/kos na enoto kg]],"")</f>
        <v>25</v>
      </c>
      <c r="J25" s="43"/>
      <c r="K25" s="79"/>
      <c r="L25" s="79"/>
      <c r="M25" s="80"/>
      <c r="N25" s="45"/>
      <c r="O25" s="45"/>
      <c r="P25" s="46"/>
      <c r="Q25" s="47">
        <f>+Sklop1345[[#This Row],[cena/enota brez DDV v EUR]]*Sklop1345[[#This Row],[Stopnja DDV (%)]]</f>
        <v>0</v>
      </c>
      <c r="R25" s="47">
        <f>+Sklop1345[[#This Row],[cena/enota brez DDV v EUR]]+Sklop1345[[#This Row],[Davek (EUR)]]</f>
        <v>0</v>
      </c>
      <c r="S25" s="47">
        <f>+Sklop1345[[#This Row],[cena/enota brez DDV v EUR]]*Sklop1345[[#This Row],[Okvirna količina]]</f>
        <v>0</v>
      </c>
      <c r="T25" s="81">
        <f>+Sklop1345[[#This Row],[Končna cena/enoto mere (EUR) z DDV]]*Sklop1345[[#This Row],[Okvirna količina]]</f>
        <v>0</v>
      </c>
      <c r="U25" s="212">
        <v>1</v>
      </c>
    </row>
    <row r="26" spans="1:21" s="6" customFormat="1" ht="16.5" x14ac:dyDescent="0.25">
      <c r="A26" s="34" t="s">
        <v>45</v>
      </c>
      <c r="B26" s="164" t="s">
        <v>171</v>
      </c>
      <c r="C26" s="127">
        <v>1</v>
      </c>
      <c r="D26" s="127" t="s">
        <v>106</v>
      </c>
      <c r="E26" s="127"/>
      <c r="F26" s="151">
        <v>100</v>
      </c>
      <c r="G26" s="127" t="s">
        <v>106</v>
      </c>
      <c r="H2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6" s="155" t="str">
        <f>IF(Sklop1345[[#This Row],[ZAHTEVANA SHEMA KAKOVOSTI]]&lt;&gt;"",Sklop1345[[#This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+Sklop1345[[#This Row],[cena/enota brez DDV v EUR]]*Sklop1345[[#This Row],[Stopnja DDV (%)]]</f>
        <v>0</v>
      </c>
      <c r="R26" s="47">
        <f>+Sklop1345[[#This Row],[cena/enota brez DDV v EUR]]+Sklop1345[[#This Row],[Davek (EUR)]]</f>
        <v>0</v>
      </c>
      <c r="S26" s="47">
        <f>+Sklop1345[[#This Row],[cena/enota brez DDV v EUR]]*Sklop1345[[#This Row],[Okvirna količina]]</f>
        <v>0</v>
      </c>
      <c r="T26" s="47">
        <f>+Sklop1345[[#This Row],[Končna cena/enoto mere (EUR) z DDV]]*Sklop1345[[#This Row],[Okvirna količina]]</f>
        <v>0</v>
      </c>
      <c r="U26" s="48"/>
    </row>
    <row r="27" spans="1:21" s="6" customFormat="1" ht="16.5" x14ac:dyDescent="0.25">
      <c r="A27" s="34" t="s">
        <v>46</v>
      </c>
      <c r="B27" s="164" t="s">
        <v>172</v>
      </c>
      <c r="C27" s="127">
        <v>1</v>
      </c>
      <c r="D27" s="127" t="s">
        <v>106</v>
      </c>
      <c r="E27" s="127"/>
      <c r="F27" s="151">
        <v>60</v>
      </c>
      <c r="G27" s="127" t="s">
        <v>106</v>
      </c>
      <c r="H2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</v>
      </c>
      <c r="I27" s="155" t="str">
        <f>IF(Sklop1345[[#This Row],[ZAHTEVANA SHEMA KAKOVOSTI]]&lt;&gt;"",Sklop1345[[#This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+Sklop1345[[#This Row],[cena/enota brez DDV v EUR]]*Sklop1345[[#This Row],[Stopnja DDV (%)]]</f>
        <v>0</v>
      </c>
      <c r="R27" s="47">
        <f>+Sklop1345[[#This Row],[cena/enota brez DDV v EUR]]+Sklop1345[[#This Row],[Davek (EUR)]]</f>
        <v>0</v>
      </c>
      <c r="S27" s="47">
        <f>+Sklop1345[[#This Row],[cena/enota brez DDV v EUR]]*Sklop1345[[#This Row],[Okvirna količina]]</f>
        <v>0</v>
      </c>
      <c r="T27" s="47">
        <f>+Sklop1345[[#This Row],[Končna cena/enoto mere (EUR) z DDV]]*Sklop1345[[#This Row],[Okvirna količina]]</f>
        <v>0</v>
      </c>
      <c r="U27" s="48"/>
    </row>
    <row r="28" spans="1:21" s="6" customFormat="1" ht="33" x14ac:dyDescent="0.25">
      <c r="A28" s="34" t="s">
        <v>47</v>
      </c>
      <c r="B28" s="164" t="s">
        <v>173</v>
      </c>
      <c r="C28" s="127">
        <v>1</v>
      </c>
      <c r="D28" s="127" t="s">
        <v>106</v>
      </c>
      <c r="E28" s="127"/>
      <c r="F28" s="151">
        <v>100</v>
      </c>
      <c r="G28" s="127" t="s">
        <v>106</v>
      </c>
      <c r="H28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8" s="155" t="str">
        <f>IF(Sklop1345[[#This Row],[ZAHTEVANA SHEMA KAKOVOSTI]]&lt;&gt;"",Sklop1345[[#This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+Sklop1345[[#This Row],[cena/enota brez DDV v EUR]]*Sklop1345[[#This Row],[Stopnja DDV (%)]]</f>
        <v>0</v>
      </c>
      <c r="R28" s="47">
        <f>+Sklop1345[[#This Row],[cena/enota brez DDV v EUR]]+Sklop1345[[#This Row],[Davek (EUR)]]</f>
        <v>0</v>
      </c>
      <c r="S28" s="47">
        <f>+Sklop1345[[#This Row],[cena/enota brez DDV v EUR]]*Sklop1345[[#This Row],[Okvirna količina]]</f>
        <v>0</v>
      </c>
      <c r="T28" s="47">
        <f>+Sklop1345[[#This Row],[Končna cena/enoto mere (EUR) z DDV]]*Sklop1345[[#This Row],[Okvirna količina]]</f>
        <v>0</v>
      </c>
      <c r="U28" s="48"/>
    </row>
    <row r="29" spans="1:21" s="6" customFormat="1" ht="16.5" x14ac:dyDescent="0.25">
      <c r="A29" s="34" t="s">
        <v>48</v>
      </c>
      <c r="B29" s="164" t="s">
        <v>174</v>
      </c>
      <c r="C29" s="127">
        <v>1</v>
      </c>
      <c r="D29" s="127" t="s">
        <v>106</v>
      </c>
      <c r="E29" s="127"/>
      <c r="F29" s="151">
        <v>350</v>
      </c>
      <c r="G29" s="127" t="s">
        <v>106</v>
      </c>
      <c r="H29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350</v>
      </c>
      <c r="I29" s="155" t="str">
        <f>IF(Sklop1345[[#This Row],[ZAHTEVANA SHEMA KAKOVOSTI]]&lt;&gt;"",Sklop1345[[#This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+Sklop1345[[#This Row],[cena/enota brez DDV v EUR]]*Sklop1345[[#This Row],[Stopnja DDV (%)]]</f>
        <v>0</v>
      </c>
      <c r="R29" s="47">
        <f>+Sklop1345[[#This Row],[cena/enota brez DDV v EUR]]+Sklop1345[[#This Row],[Davek (EUR)]]</f>
        <v>0</v>
      </c>
      <c r="S29" s="47">
        <f>+Sklop1345[[#This Row],[cena/enota brez DDV v EUR]]*Sklop1345[[#This Row],[Okvirna količina]]</f>
        <v>0</v>
      </c>
      <c r="T29" s="47">
        <f>+Sklop1345[[#This Row],[Končna cena/enoto mere (EUR) z DDV]]*Sklop1345[[#This Row],[Okvirna količina]]</f>
        <v>0</v>
      </c>
      <c r="U29" s="48"/>
    </row>
    <row r="30" spans="1:21" s="6" customFormat="1" ht="16.5" x14ac:dyDescent="0.25">
      <c r="A30" s="34" t="s">
        <v>49</v>
      </c>
      <c r="B30" s="164" t="s">
        <v>175</v>
      </c>
      <c r="C30" s="127">
        <v>1</v>
      </c>
      <c r="D30" s="127" t="s">
        <v>106</v>
      </c>
      <c r="E30" s="127"/>
      <c r="F30" s="151">
        <v>100</v>
      </c>
      <c r="G30" s="127" t="s">
        <v>106</v>
      </c>
      <c r="H30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0" s="155" t="str">
        <f>IF(Sklop1345[[#This Row],[ZAHTEVANA SHEMA KAKOVOSTI]]&lt;&gt;"",Sklop1345[[#This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+Sklop1345[[#This Row],[cena/enota brez DDV v EUR]]*Sklop1345[[#This Row],[Stopnja DDV (%)]]</f>
        <v>0</v>
      </c>
      <c r="R30" s="47">
        <f>+Sklop1345[[#This Row],[cena/enota brez DDV v EUR]]+Sklop1345[[#This Row],[Davek (EUR)]]</f>
        <v>0</v>
      </c>
      <c r="S30" s="47">
        <f>+Sklop1345[[#This Row],[cena/enota brez DDV v EUR]]*Sklop1345[[#This Row],[Okvirna količina]]</f>
        <v>0</v>
      </c>
      <c r="T30" s="47">
        <f>+Sklop1345[[#This Row],[Končna cena/enoto mere (EUR) z DDV]]*Sklop1345[[#This Row],[Okvirna količina]]</f>
        <v>0</v>
      </c>
      <c r="U30" s="48"/>
    </row>
    <row r="31" spans="1:21" s="6" customFormat="1" ht="16.5" x14ac:dyDescent="0.25">
      <c r="A31" s="34" t="s">
        <v>57</v>
      </c>
      <c r="B31" s="164" t="s">
        <v>176</v>
      </c>
      <c r="C31" s="127">
        <v>1</v>
      </c>
      <c r="D31" s="127" t="s">
        <v>106</v>
      </c>
      <c r="E31" s="127"/>
      <c r="F31" s="151">
        <v>100</v>
      </c>
      <c r="G31" s="127" t="s">
        <v>106</v>
      </c>
      <c r="H31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1" s="155" t="str">
        <f>IF(Sklop1345[[#This Row],[ZAHTEVANA SHEMA KAKOVOSTI]]&lt;&gt;"",Sklop1345[[#This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+Sklop1345[[#This Row],[cena/enota brez DDV v EUR]]*Sklop1345[[#This Row],[Stopnja DDV (%)]]</f>
        <v>0</v>
      </c>
      <c r="R31" s="47">
        <f>+Sklop1345[[#This Row],[cena/enota brez DDV v EUR]]+Sklop1345[[#This Row],[Davek (EUR)]]</f>
        <v>0</v>
      </c>
      <c r="S31" s="47">
        <f>+Sklop1345[[#This Row],[cena/enota brez DDV v EUR]]*Sklop1345[[#This Row],[Okvirna količina]]</f>
        <v>0</v>
      </c>
      <c r="T31" s="47">
        <f>+Sklop1345[[#This Row],[Končna cena/enoto mere (EUR) z DDV]]*Sklop1345[[#This Row],[Okvirna količina]]</f>
        <v>0</v>
      </c>
      <c r="U31" s="48"/>
    </row>
    <row r="32" spans="1:21" s="6" customFormat="1" ht="33" x14ac:dyDescent="0.25">
      <c r="A32" s="34" t="s">
        <v>58</v>
      </c>
      <c r="B32" s="164" t="s">
        <v>368</v>
      </c>
      <c r="C32" s="127">
        <v>1</v>
      </c>
      <c r="D32" s="127" t="s">
        <v>106</v>
      </c>
      <c r="E32" s="127"/>
      <c r="F32" s="151">
        <v>70</v>
      </c>
      <c r="G32" s="127" t="s">
        <v>106</v>
      </c>
      <c r="H32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32" s="155" t="str">
        <f>IF(Sklop1345[[#This Row],[ZAHTEVANA SHEMA KAKOVOSTI]]&lt;&gt;"",Sklop1345[[#This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+Sklop1345[[#This Row],[cena/enota brez DDV v EUR]]*Sklop1345[[#This Row],[Stopnja DDV (%)]]</f>
        <v>0</v>
      </c>
      <c r="R32" s="47">
        <f>+Sklop1345[[#This Row],[cena/enota brez DDV v EUR]]+Sklop1345[[#This Row],[Davek (EUR)]]</f>
        <v>0</v>
      </c>
      <c r="S32" s="47">
        <f>+Sklop1345[[#This Row],[cena/enota brez DDV v EUR]]*Sklop1345[[#This Row],[Okvirna količina]]</f>
        <v>0</v>
      </c>
      <c r="T32" s="47">
        <f>+Sklop1345[[#This Row],[Končna cena/enoto mere (EUR) z DDV]]*Sklop1345[[#This Row],[Okvirna količina]]</f>
        <v>0</v>
      </c>
      <c r="U32" s="48"/>
    </row>
    <row r="33" spans="1:21" s="6" customFormat="1" ht="33" x14ac:dyDescent="0.25">
      <c r="A33" s="34" t="s">
        <v>60</v>
      </c>
      <c r="B33" s="164" t="s">
        <v>177</v>
      </c>
      <c r="C33" s="127">
        <v>1</v>
      </c>
      <c r="D33" s="127" t="s">
        <v>106</v>
      </c>
      <c r="E33" s="127"/>
      <c r="F33" s="151">
        <v>40</v>
      </c>
      <c r="G33" s="127" t="s">
        <v>106</v>
      </c>
      <c r="H33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40</v>
      </c>
      <c r="I33" s="155" t="str">
        <f>IF(Sklop1345[[#This Row],[ZAHTEVANA SHEMA KAKOVOSTI]]&lt;&gt;"",Sklop1345[[#This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+Sklop1345[[#This Row],[cena/enota brez DDV v EUR]]*Sklop1345[[#This Row],[Stopnja DDV (%)]]</f>
        <v>0</v>
      </c>
      <c r="R33" s="47">
        <f>+Sklop1345[[#This Row],[cena/enota brez DDV v EUR]]+Sklop1345[[#This Row],[Davek (EUR)]]</f>
        <v>0</v>
      </c>
      <c r="S33" s="47">
        <f>+Sklop1345[[#This Row],[cena/enota brez DDV v EUR]]*Sklop1345[[#This Row],[Okvirna količina]]</f>
        <v>0</v>
      </c>
      <c r="T33" s="47">
        <f>+Sklop1345[[#This Row],[Končna cena/enoto mere (EUR) z DDV]]*Sklop1345[[#This Row],[Okvirna količina]]</f>
        <v>0</v>
      </c>
      <c r="U33" s="48"/>
    </row>
    <row r="34" spans="1:21" s="6" customFormat="1" ht="33" x14ac:dyDescent="0.25">
      <c r="A34" s="34" t="s">
        <v>61</v>
      </c>
      <c r="B34" s="164" t="s">
        <v>178</v>
      </c>
      <c r="C34" s="127">
        <v>1</v>
      </c>
      <c r="D34" s="127" t="s">
        <v>106</v>
      </c>
      <c r="E34" s="127"/>
      <c r="F34" s="151">
        <v>80</v>
      </c>
      <c r="G34" s="127" t="s">
        <v>106</v>
      </c>
      <c r="H34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4" s="155" t="str">
        <f>IF(Sklop1345[[#This Row],[ZAHTEVANA SHEMA KAKOVOSTI]]&lt;&gt;"",Sklop1345[[#This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+Sklop1345[[#This Row],[cena/enota brez DDV v EUR]]*Sklop1345[[#This Row],[Stopnja DDV (%)]]</f>
        <v>0</v>
      </c>
      <c r="R34" s="47">
        <f>+Sklop1345[[#This Row],[cena/enota brez DDV v EUR]]+Sklop1345[[#This Row],[Davek (EUR)]]</f>
        <v>0</v>
      </c>
      <c r="S34" s="47">
        <f>+Sklop1345[[#This Row],[cena/enota brez DDV v EUR]]*Sklop1345[[#This Row],[Okvirna količina]]</f>
        <v>0</v>
      </c>
      <c r="T34" s="47">
        <f>+Sklop1345[[#This Row],[Končna cena/enoto mere (EUR) z DDV]]*Sklop1345[[#This Row],[Okvirna količina]]</f>
        <v>0</v>
      </c>
      <c r="U34" s="48"/>
    </row>
    <row r="35" spans="1:21" s="6" customFormat="1" ht="33" x14ac:dyDescent="0.25">
      <c r="A35" s="34" t="s">
        <v>62</v>
      </c>
      <c r="B35" s="164" t="s">
        <v>179</v>
      </c>
      <c r="C35" s="127">
        <v>1</v>
      </c>
      <c r="D35" s="127" t="s">
        <v>106</v>
      </c>
      <c r="E35" s="127"/>
      <c r="F35" s="151">
        <v>170</v>
      </c>
      <c r="G35" s="127" t="s">
        <v>106</v>
      </c>
      <c r="H35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170</v>
      </c>
      <c r="I35" s="155" t="str">
        <f>IF(Sklop1345[[#This Row],[ZAHTEVANA SHEMA KAKOVOSTI]]&lt;&gt;"",Sklop1345[[#This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+Sklop1345[[#This Row],[cena/enota brez DDV v EUR]]*Sklop1345[[#This Row],[Stopnja DDV (%)]]</f>
        <v>0</v>
      </c>
      <c r="R35" s="47">
        <f>+Sklop1345[[#This Row],[cena/enota brez DDV v EUR]]+Sklop1345[[#This Row],[Davek (EUR)]]</f>
        <v>0</v>
      </c>
      <c r="S35" s="47">
        <f>+Sklop1345[[#This Row],[cena/enota brez DDV v EUR]]*Sklop1345[[#This Row],[Okvirna količina]]</f>
        <v>0</v>
      </c>
      <c r="T35" s="47">
        <f>+Sklop1345[[#This Row],[Končna cena/enoto mere (EUR) z DDV]]*Sklop1345[[#This Row],[Okvirna količina]]</f>
        <v>0</v>
      </c>
      <c r="U35" s="48"/>
    </row>
    <row r="36" spans="1:21" s="6" customFormat="1" ht="16.5" x14ac:dyDescent="0.25">
      <c r="A36" s="34" t="s">
        <v>63</v>
      </c>
      <c r="B36" s="164" t="s">
        <v>180</v>
      </c>
      <c r="C36" s="127">
        <v>1</v>
      </c>
      <c r="D36" s="127" t="s">
        <v>106</v>
      </c>
      <c r="E36" s="127"/>
      <c r="F36" s="151">
        <v>110</v>
      </c>
      <c r="G36" s="127" t="s">
        <v>106</v>
      </c>
      <c r="H3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110</v>
      </c>
      <c r="I36" s="155" t="str">
        <f>IF(Sklop1345[[#This Row],[ZAHTEVANA SHEMA KAKOVOSTI]]&lt;&gt;"",Sklop1345[[#This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+Sklop1345[[#This Row],[cena/enota brez DDV v EUR]]*Sklop1345[[#This Row],[Stopnja DDV (%)]]</f>
        <v>0</v>
      </c>
      <c r="R36" s="47">
        <f>+Sklop1345[[#This Row],[cena/enota brez DDV v EUR]]+Sklop1345[[#This Row],[Davek (EUR)]]</f>
        <v>0</v>
      </c>
      <c r="S36" s="47">
        <f>+Sklop1345[[#This Row],[cena/enota brez DDV v EUR]]*Sklop1345[[#This Row],[Okvirna količina]]</f>
        <v>0</v>
      </c>
      <c r="T36" s="47">
        <f>+Sklop1345[[#This Row],[Končna cena/enoto mere (EUR) z DDV]]*Sklop1345[[#This Row],[Okvirna količina]]</f>
        <v>0</v>
      </c>
      <c r="U36" s="48"/>
    </row>
    <row r="37" spans="1:21" s="6" customFormat="1" ht="16.5" x14ac:dyDescent="0.25">
      <c r="A37" s="34" t="s">
        <v>64</v>
      </c>
      <c r="B37" s="164" t="s">
        <v>181</v>
      </c>
      <c r="C37" s="127">
        <v>1</v>
      </c>
      <c r="D37" s="127" t="s">
        <v>106</v>
      </c>
      <c r="E37" s="127"/>
      <c r="F37" s="151">
        <v>50</v>
      </c>
      <c r="G37" s="127" t="s">
        <v>106</v>
      </c>
      <c r="H3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7" s="155" t="str">
        <f>IF(Sklop1345[[#This Row],[ZAHTEVANA SHEMA KAKOVOSTI]]&lt;&gt;"",Sklop1345[[#This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+Sklop1345[[#This Row],[cena/enota brez DDV v EUR]]*Sklop1345[[#This Row],[Stopnja DDV (%)]]</f>
        <v>0</v>
      </c>
      <c r="R37" s="47">
        <f>+Sklop1345[[#This Row],[cena/enota brez DDV v EUR]]+Sklop1345[[#This Row],[Davek (EUR)]]</f>
        <v>0</v>
      </c>
      <c r="S37" s="47">
        <f>+Sklop1345[[#This Row],[cena/enota brez DDV v EUR]]*Sklop1345[[#This Row],[Okvirna količina]]</f>
        <v>0</v>
      </c>
      <c r="T37" s="47">
        <f>+Sklop1345[[#This Row],[Končna cena/enoto mere (EUR) z DDV]]*Sklop1345[[#This Row],[Okvirna količina]]</f>
        <v>0</v>
      </c>
      <c r="U37" s="48"/>
    </row>
    <row r="38" spans="1:21" ht="16.5" x14ac:dyDescent="0.25">
      <c r="A38" s="34" t="s">
        <v>65</v>
      </c>
      <c r="B38" s="99" t="s">
        <v>364</v>
      </c>
      <c r="C38" s="127">
        <v>1</v>
      </c>
      <c r="D38" s="156" t="s">
        <v>106</v>
      </c>
      <c r="E38" s="157"/>
      <c r="F38" s="150" t="s">
        <v>119</v>
      </c>
      <c r="G38" s="158" t="s">
        <v>106</v>
      </c>
      <c r="H38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8" s="160" t="str">
        <f>IF(Sklop1345[[#This Row],[ZAHTEVANA SHEMA KAKOVOSTI]]&lt;&gt;"",Sklop1345[[#This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+Sklop1345[[#This Row],[cena/enota brez DDV v EUR]]*Sklop1345[[#This Row],[Stopnja DDV (%)]]</f>
        <v>0</v>
      </c>
      <c r="R38" s="47">
        <f>+Sklop1345[[#This Row],[cena/enota brez DDV v EUR]]+Sklop1345[[#This Row],[Davek (EUR)]]</f>
        <v>0</v>
      </c>
      <c r="S38" s="47">
        <f>+Sklop1345[[#This Row],[cena/enota brez DDV v EUR]]*Sklop1345[[#This Row],[Okvirna količina]]</f>
        <v>0</v>
      </c>
      <c r="T38" s="81">
        <f>+Sklop1345[[#This Row],[Končna cena/enoto mere (EUR) z DDV]]*Sklop1345[[#This Row],[Okvirna količina]]</f>
        <v>0</v>
      </c>
      <c r="U38" s="48"/>
    </row>
    <row r="39" spans="1:21" ht="33" x14ac:dyDescent="0.25">
      <c r="A39" s="34" t="s">
        <v>66</v>
      </c>
      <c r="B39" s="99" t="s">
        <v>367</v>
      </c>
      <c r="C39" s="127">
        <v>1</v>
      </c>
      <c r="D39" s="156" t="s">
        <v>106</v>
      </c>
      <c r="E39" s="157"/>
      <c r="F39" s="150" t="s">
        <v>119</v>
      </c>
      <c r="G39" s="158" t="s">
        <v>106</v>
      </c>
      <c r="H39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9" s="160" t="str">
        <f>IF(Sklop1345[[#This Row],[ZAHTEVANA SHEMA KAKOVOSTI]]&lt;&gt;"",Sklop1345[[#This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+Sklop1345[[#This Row],[cena/enota brez DDV v EUR]]*Sklop1345[[#This Row],[Stopnja DDV (%)]]</f>
        <v>0</v>
      </c>
      <c r="R39" s="47">
        <f>+Sklop1345[[#This Row],[cena/enota brez DDV v EUR]]+Sklop1345[[#This Row],[Davek (EUR)]]</f>
        <v>0</v>
      </c>
      <c r="S39" s="47">
        <f>+Sklop1345[[#This Row],[cena/enota brez DDV v EUR]]*Sklop1345[[#This Row],[Okvirna količina]]</f>
        <v>0</v>
      </c>
      <c r="T39" s="81">
        <f>+Sklop1345[[#This Row],[Končna cena/enoto mere (EUR) z DDV]]*Sklop1345[[#This Row],[Okvirna količina]]</f>
        <v>0</v>
      </c>
      <c r="U39" s="48"/>
    </row>
    <row r="40" spans="1:21" ht="16.5" x14ac:dyDescent="0.25">
      <c r="A40" s="34" t="s">
        <v>67</v>
      </c>
      <c r="B40" s="99" t="s">
        <v>807</v>
      </c>
      <c r="C40" s="127">
        <v>1</v>
      </c>
      <c r="D40" s="156" t="s">
        <v>106</v>
      </c>
      <c r="E40" s="157"/>
      <c r="F40" s="150" t="s">
        <v>117</v>
      </c>
      <c r="G40" s="158" t="s">
        <v>707</v>
      </c>
      <c r="H40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40" s="160" t="str">
        <f>IF(Sklop1345[[#This Row],[ZAHTEVANA SHEMA KAKOVOSTI]]&lt;&gt;"",Sklop1345[[#This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+Sklop1345[[#This Row],[cena/enota brez DDV v EUR]]*Sklop1345[[#This Row],[Stopnja DDV (%)]]</f>
        <v>0</v>
      </c>
      <c r="R40" s="47">
        <f>+Sklop1345[[#This Row],[cena/enota brez DDV v EUR]]+Sklop1345[[#This Row],[Davek (EUR)]]</f>
        <v>0</v>
      </c>
      <c r="S40" s="47">
        <f>+Sklop1345[[#This Row],[cena/enota brez DDV v EUR]]*Sklop1345[[#This Row],[Okvirna količina]]</f>
        <v>0</v>
      </c>
      <c r="T40" s="81">
        <f>+Sklop1345[[#This Row],[Končna cena/enoto mere (EUR) z DDV]]*Sklop1345[[#This Row],[Okvirna količina]]</f>
        <v>0</v>
      </c>
      <c r="U40" s="48"/>
    </row>
    <row r="41" spans="1:21" x14ac:dyDescent="0.25">
      <c r="A41" s="49" t="s">
        <v>50</v>
      </c>
      <c r="B41" s="50"/>
      <c r="C41" s="51"/>
      <c r="D41" s="51"/>
      <c r="E41" s="52"/>
      <c r="F41" s="52"/>
      <c r="G41" s="53"/>
      <c r="H41" s="54">
        <f>SUBTOTAL(109,Sklop1345[Preračunana masa/volumen/kos na enoto kg])</f>
        <v>4475</v>
      </c>
      <c r="I41" s="54">
        <f>SUBTOTAL(109,Sklop1345[Živila iz shem kakovosti (kg)])</f>
        <v>1320</v>
      </c>
      <c r="J41" s="55"/>
      <c r="K41" s="56"/>
      <c r="L41" s="56"/>
      <c r="M41" s="57"/>
      <c r="N41" s="58"/>
      <c r="O41" s="58"/>
      <c r="P41" s="58"/>
      <c r="Q41" s="59"/>
      <c r="R41" s="60"/>
      <c r="S41" s="59">
        <f>SUBTOTAL(109,Sklop1345[Vrednost za okvirno količino (EUR) brez DDV])</f>
        <v>0</v>
      </c>
      <c r="T41" s="59">
        <f>SUBTOTAL(109,Sklop1345[Vrednost za okvirno količino (EUR) z DDV])</f>
        <v>0</v>
      </c>
      <c r="U41" s="61">
        <f>SUBTOTAL(103,Sklop1345[Shema kakovosti
(nacionalne, evropske)
])</f>
        <v>6</v>
      </c>
    </row>
    <row r="42" spans="1:21" x14ac:dyDescent="0.25">
      <c r="A42" s="62" t="s">
        <v>51</v>
      </c>
      <c r="B42" s="63"/>
      <c r="C42" s="64"/>
      <c r="D42" s="64"/>
      <c r="E42" s="65"/>
      <c r="Q42" s="62"/>
      <c r="R42" s="62"/>
      <c r="S42" s="62"/>
      <c r="T42" s="62"/>
    </row>
    <row r="43" spans="1:21" x14ac:dyDescent="0.25">
      <c r="A43" s="7" t="s">
        <v>52</v>
      </c>
      <c r="B43" s="63"/>
      <c r="C43" s="64"/>
      <c r="D43" s="64"/>
      <c r="E43" s="65"/>
    </row>
    <row r="44" spans="1:21" x14ac:dyDescent="0.25">
      <c r="A44" s="66" t="s">
        <v>53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71" t="s">
        <v>54</v>
      </c>
      <c r="B45" s="72"/>
      <c r="C45" s="72"/>
      <c r="D45" s="72"/>
      <c r="E45" s="72"/>
      <c r="F45" s="73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</row>
    <row r="46" spans="1:21" x14ac:dyDescent="0.25">
      <c r="A46" s="74" t="s">
        <v>55</v>
      </c>
      <c r="F46" s="68"/>
      <c r="G46" s="14"/>
      <c r="H46" s="69"/>
      <c r="I46" s="69"/>
      <c r="J46" s="69"/>
      <c r="K46" s="69"/>
      <c r="L46" s="70"/>
      <c r="M46" s="70"/>
      <c r="N46" s="69"/>
      <c r="O46" s="69"/>
      <c r="P46" s="69"/>
      <c r="Q46" s="69"/>
      <c r="R46" s="69"/>
    </row>
    <row r="47" spans="1:21" x14ac:dyDescent="0.25">
      <c r="A47" s="187" t="s">
        <v>56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N47" s="69"/>
      <c r="O47" s="69"/>
      <c r="P47" s="69"/>
      <c r="Q47" s="69"/>
      <c r="R47" s="69"/>
    </row>
    <row r="48" spans="1:21" x14ac:dyDescent="0.25">
      <c r="A48" s="77"/>
      <c r="B48" s="77"/>
      <c r="C48" s="77"/>
      <c r="D48" s="77"/>
      <c r="E48" s="77"/>
      <c r="F48" s="75"/>
      <c r="G48" s="77"/>
      <c r="H48" s="77"/>
      <c r="I48" s="77"/>
      <c r="J48" s="77"/>
      <c r="K48" s="77"/>
      <c r="L48" s="77"/>
      <c r="N48" s="69"/>
      <c r="O48" s="69"/>
      <c r="P48" s="69"/>
      <c r="Q48" s="69"/>
      <c r="R48" s="69"/>
    </row>
    <row r="49" spans="1:22" x14ac:dyDescent="0.25">
      <c r="A49" s="201" t="s">
        <v>808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69"/>
      <c r="Q49" s="69"/>
      <c r="R49" s="69"/>
    </row>
    <row r="50" spans="1:22" ht="32.25" customHeight="1" x14ac:dyDescent="0.25">
      <c r="A50" s="203" t="s">
        <v>809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5"/>
      <c r="L50" s="206"/>
      <c r="M50" s="206"/>
      <c r="N50" s="206"/>
      <c r="O50" s="206"/>
      <c r="P50" s="69"/>
      <c r="Q50" s="69"/>
      <c r="R50" s="69"/>
    </row>
    <row r="51" spans="1:22" x14ac:dyDescent="0.25">
      <c r="A51" s="203" t="s">
        <v>810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5"/>
      <c r="L51" s="206"/>
      <c r="M51" s="206"/>
      <c r="N51" s="206"/>
      <c r="O51" s="206"/>
      <c r="P51" s="69"/>
      <c r="Q51" s="69"/>
      <c r="R51" s="69"/>
    </row>
    <row r="52" spans="1:22" x14ac:dyDescent="0.25">
      <c r="A52" s="207" t="s">
        <v>811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5"/>
      <c r="L52" s="206"/>
      <c r="M52" s="206"/>
      <c r="N52" s="206"/>
      <c r="O52" s="206"/>
      <c r="P52" s="69"/>
      <c r="Q52" s="69"/>
      <c r="R52" s="69"/>
    </row>
    <row r="53" spans="1:22" x14ac:dyDescent="0.25">
      <c r="A53" s="207" t="s">
        <v>812</v>
      </c>
      <c r="B53" s="207"/>
      <c r="C53" s="207"/>
      <c r="D53" s="207"/>
      <c r="E53" s="207"/>
      <c r="F53" s="207"/>
      <c r="G53" s="207"/>
      <c r="H53" s="207"/>
      <c r="I53" s="207"/>
      <c r="J53" s="207"/>
      <c r="K53" s="205"/>
      <c r="L53" s="206"/>
      <c r="M53" s="206"/>
      <c r="N53" s="206"/>
      <c r="O53" s="206"/>
      <c r="P53" s="69"/>
      <c r="Q53" s="69"/>
      <c r="R53" s="69"/>
    </row>
    <row r="54" spans="1:22" s="2" customFormat="1" ht="43.5" customHeight="1" x14ac:dyDescent="0.25">
      <c r="A54" s="208" t="s">
        <v>813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5"/>
      <c r="L54" s="206"/>
      <c r="M54" s="206"/>
      <c r="N54" s="206"/>
      <c r="O54" s="206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3"/>
      <c r="C260" s="64"/>
      <c r="D260" s="64"/>
      <c r="E260" s="65"/>
    </row>
    <row r="261" spans="1:22" x14ac:dyDescent="0.25">
      <c r="B261" s="63"/>
      <c r="C261" s="64"/>
      <c r="D261" s="64"/>
      <c r="E261" s="65"/>
    </row>
    <row r="262" spans="1:22" s="11" customFormat="1" x14ac:dyDescent="0.25">
      <c r="A262" s="7"/>
      <c r="B262" s="63"/>
      <c r="C262" s="64"/>
      <c r="D262" s="64"/>
      <c r="E262" s="65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3"/>
      <c r="C263" s="64"/>
      <c r="D263" s="64"/>
      <c r="E263" s="65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3"/>
      <c r="C264" s="64"/>
      <c r="D264" s="64"/>
      <c r="E264" s="65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3"/>
      <c r="C265" s="64"/>
      <c r="D265" s="64"/>
      <c r="E265" s="65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3"/>
      <c r="C266" s="64"/>
      <c r="D266" s="64"/>
      <c r="E266" s="65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x14ac:dyDescent="0.25">
      <c r="B271" s="63"/>
      <c r="C271" s="64"/>
      <c r="D271" s="64"/>
      <c r="E271" s="65"/>
    </row>
    <row r="272" spans="1:22" x14ac:dyDescent="0.25">
      <c r="B272" s="63"/>
      <c r="C272" s="64"/>
      <c r="D272" s="64"/>
      <c r="E272" s="65"/>
    </row>
    <row r="273" spans="2:5" x14ac:dyDescent="0.25">
      <c r="B273" s="63"/>
      <c r="C273" s="64"/>
      <c r="D273" s="64"/>
      <c r="E273" s="65"/>
    </row>
  </sheetData>
  <protectedRanges>
    <protectedRange sqref="J1:P1 K2:P3 J4:P48 U1:U48 J55:P1048576 U55:U1048576" name="Obseg1"/>
    <protectedRange sqref="J2:J3" name="Obseg1_1"/>
    <protectedRange sqref="J49:P54 U49:U54" name="Obseg1_2"/>
  </protectedRanges>
  <mergeCells count="13">
    <mergeCell ref="A49:O49"/>
    <mergeCell ref="A50:J50"/>
    <mergeCell ref="A51:J51"/>
    <mergeCell ref="A54:J54"/>
    <mergeCell ref="B11:E11"/>
    <mergeCell ref="B12:F12"/>
    <mergeCell ref="A47:L47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3" zoomScaleNormal="9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196" t="s">
        <v>59</v>
      </c>
      <c r="J9" s="196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185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33" x14ac:dyDescent="0.25">
      <c r="A15" s="34" t="s">
        <v>34</v>
      </c>
      <c r="B15" s="164" t="s">
        <v>188</v>
      </c>
      <c r="C15" s="127">
        <v>1</v>
      </c>
      <c r="D15" s="127" t="s">
        <v>106</v>
      </c>
      <c r="E15" s="127" t="s">
        <v>97</v>
      </c>
      <c r="F15" s="151">
        <v>100</v>
      </c>
      <c r="G15" s="127"/>
      <c r="H15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15" s="155">
        <f>IF(Sklop13456789[[#This Row],[ZAHTEVANA SHEMA KAKOVOSTI]]&lt;&gt;"",Sklop13456789[[#This Row],[Preračunana masa/volumen/kos na enoto kg]],"")</f>
        <v>100</v>
      </c>
      <c r="J15" s="36"/>
      <c r="K15" s="37"/>
      <c r="L15" s="37"/>
      <c r="M15" s="38"/>
      <c r="N15" s="39"/>
      <c r="O15" s="39"/>
      <c r="P15" s="40"/>
      <c r="Q15" s="41">
        <f>+Sklop13456789[[#This Row],[cena/enota brez DDV v EUR]]*Sklop13456789[[#This Row],[Stopnja DDV (%)]]</f>
        <v>0</v>
      </c>
      <c r="R15" s="41">
        <f>+Sklop13456789[[#This Row],[cena/enota brez DDV v EUR]]+Sklop13456789[[#This Row],[Davek (EUR)]]</f>
        <v>0</v>
      </c>
      <c r="S15" s="41">
        <f>+Sklop13456789[[#This Row],[cena/enota brez DDV v EUR]]*Sklop13456789[[#This Row],[Okvirna količina]]</f>
        <v>0</v>
      </c>
      <c r="T15" s="41">
        <f>+Sklop13456789[[#This Row],[Končna cena/enoto mere (EUR) z DDV]]*Sklop13456789[[#This Row],[Okvirna količina]]</f>
        <v>0</v>
      </c>
      <c r="U15" s="211">
        <v>1</v>
      </c>
    </row>
    <row r="16" spans="1:21" s="6" customFormat="1" ht="33" x14ac:dyDescent="0.25">
      <c r="A16" s="34" t="s">
        <v>35</v>
      </c>
      <c r="B16" s="164" t="s">
        <v>194</v>
      </c>
      <c r="C16" s="127">
        <v>1</v>
      </c>
      <c r="D16" s="127" t="s">
        <v>106</v>
      </c>
      <c r="E16" s="127" t="s">
        <v>97</v>
      </c>
      <c r="F16" s="151">
        <v>600</v>
      </c>
      <c r="G16" s="127"/>
      <c r="H16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600</v>
      </c>
      <c r="I16" s="155">
        <f>IF(Sklop13456789[[#This Row],[ZAHTEVANA SHEMA KAKOVOSTI]]&lt;&gt;"",Sklop13456789[[#This Row],[Preračunana masa/volumen/kos na enoto kg]],"")</f>
        <v>600</v>
      </c>
      <c r="J16" s="43"/>
      <c r="K16" s="44"/>
      <c r="L16" s="44"/>
      <c r="M16" s="38"/>
      <c r="N16" s="45"/>
      <c r="O16" s="39"/>
      <c r="P16" s="46"/>
      <c r="Q16" s="47">
        <f>+Sklop13456789[[#This Row],[cena/enota brez DDV v EUR]]*Sklop13456789[[#This Row],[Stopnja DDV (%)]]</f>
        <v>0</v>
      </c>
      <c r="R16" s="47">
        <f>+Sklop13456789[[#This Row],[cena/enota brez DDV v EUR]]+Sklop13456789[[#This Row],[Davek (EUR)]]</f>
        <v>0</v>
      </c>
      <c r="S16" s="47">
        <f>+Sklop13456789[[#This Row],[cena/enota brez DDV v EUR]]*Sklop13456789[[#This Row],[Okvirna količina]]</f>
        <v>0</v>
      </c>
      <c r="T16" s="47">
        <f>+Sklop13456789[[#This Row],[Končna cena/enoto mere (EUR) z DDV]]*Sklop13456789[[#This Row],[Okvirna količina]]</f>
        <v>0</v>
      </c>
      <c r="U16" s="212">
        <v>1</v>
      </c>
    </row>
    <row r="17" spans="1:21" s="6" customFormat="1" ht="33" x14ac:dyDescent="0.25">
      <c r="A17" s="34" t="s">
        <v>36</v>
      </c>
      <c r="B17" s="164" t="s">
        <v>193</v>
      </c>
      <c r="C17" s="127">
        <v>1</v>
      </c>
      <c r="D17" s="127" t="s">
        <v>106</v>
      </c>
      <c r="E17" s="127" t="s">
        <v>97</v>
      </c>
      <c r="F17" s="151">
        <v>150</v>
      </c>
      <c r="G17" s="127"/>
      <c r="H17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17" s="155">
        <f>IF(Sklop13456789[[#This Row],[ZAHTEVANA SHEMA KAKOVOSTI]]&lt;&gt;"",Sklop13456789[[#This Row],[Preračunana masa/volumen/kos na enoto kg]],"")</f>
        <v>150</v>
      </c>
      <c r="J17" s="43"/>
      <c r="K17" s="44"/>
      <c r="L17" s="44"/>
      <c r="M17" s="38"/>
      <c r="N17" s="45"/>
      <c r="O17" s="39"/>
      <c r="P17" s="46"/>
      <c r="Q17" s="47">
        <f>+Sklop13456789[[#This Row],[cena/enota brez DDV v EUR]]*Sklop13456789[[#This Row],[Stopnja DDV (%)]]</f>
        <v>0</v>
      </c>
      <c r="R17" s="47">
        <f>+Sklop13456789[[#This Row],[cena/enota brez DDV v EUR]]+Sklop13456789[[#This Row],[Davek (EUR)]]</f>
        <v>0</v>
      </c>
      <c r="S17" s="47">
        <f>+Sklop13456789[[#This Row],[cena/enota brez DDV v EUR]]*Sklop13456789[[#This Row],[Okvirna količina]]</f>
        <v>0</v>
      </c>
      <c r="T17" s="47">
        <f>+Sklop13456789[[#This Row],[Končna cena/enoto mere (EUR) z DDV]]*Sklop13456789[[#This Row],[Okvirna količina]]</f>
        <v>0</v>
      </c>
      <c r="U17" s="212">
        <v>1</v>
      </c>
    </row>
    <row r="18" spans="1:21" s="6" customFormat="1" ht="16.5" x14ac:dyDescent="0.25">
      <c r="A18" s="34" t="s">
        <v>37</v>
      </c>
      <c r="B18" s="164" t="s">
        <v>189</v>
      </c>
      <c r="C18" s="127">
        <v>1</v>
      </c>
      <c r="D18" s="127" t="s">
        <v>106</v>
      </c>
      <c r="E18" s="127" t="s">
        <v>97</v>
      </c>
      <c r="F18" s="151">
        <v>25</v>
      </c>
      <c r="G18" s="127"/>
      <c r="H18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18" s="155">
        <f>IF(Sklop13456789[[#This Row],[ZAHTEVANA SHEMA KAKOVOSTI]]&lt;&gt;"",Sklop13456789[[#This Row],[Preračunana masa/volumen/kos na enoto kg]],"")</f>
        <v>25</v>
      </c>
      <c r="J18" s="43"/>
      <c r="K18" s="44"/>
      <c r="L18" s="44"/>
      <c r="M18" s="38"/>
      <c r="N18" s="45"/>
      <c r="O18" s="39"/>
      <c r="P18" s="46"/>
      <c r="Q18" s="47">
        <f>+Sklop13456789[[#This Row],[cena/enota brez DDV v EUR]]*Sklop13456789[[#This Row],[Stopnja DDV (%)]]</f>
        <v>0</v>
      </c>
      <c r="R18" s="47">
        <f>+Sklop13456789[[#This Row],[cena/enota brez DDV v EUR]]+Sklop13456789[[#This Row],[Davek (EUR)]]</f>
        <v>0</v>
      </c>
      <c r="S18" s="47">
        <f>+Sklop13456789[[#This Row],[cena/enota brez DDV v EUR]]*Sklop13456789[[#This Row],[Okvirna količina]]</f>
        <v>0</v>
      </c>
      <c r="T18" s="47">
        <f>+Sklop13456789[[#This Row],[Končna cena/enoto mere (EUR) z DDV]]*Sklop13456789[[#This Row],[Okvirna količina]]</f>
        <v>0</v>
      </c>
      <c r="U18" s="212">
        <v>1</v>
      </c>
    </row>
    <row r="19" spans="1:21" s="6" customFormat="1" ht="33" x14ac:dyDescent="0.25">
      <c r="A19" s="34" t="s">
        <v>38</v>
      </c>
      <c r="B19" s="164" t="s">
        <v>190</v>
      </c>
      <c r="C19" s="127">
        <v>1</v>
      </c>
      <c r="D19" s="127" t="s">
        <v>106</v>
      </c>
      <c r="E19" s="127" t="s">
        <v>97</v>
      </c>
      <c r="F19" s="151">
        <v>25</v>
      </c>
      <c r="G19" s="127"/>
      <c r="H19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19" s="155">
        <f>IF(Sklop13456789[[#This Row],[ZAHTEVANA SHEMA KAKOVOSTI]]&lt;&gt;"",Sklop13456789[[#This Row],[Preračunana masa/volumen/kos na enoto kg]],"")</f>
        <v>25</v>
      </c>
      <c r="J19" s="43"/>
      <c r="K19" s="44"/>
      <c r="L19" s="44"/>
      <c r="M19" s="38"/>
      <c r="N19" s="45"/>
      <c r="O19" s="39"/>
      <c r="P19" s="46"/>
      <c r="Q19" s="47">
        <f>+Sklop13456789[[#This Row],[cena/enota brez DDV v EUR]]*Sklop13456789[[#This Row],[Stopnja DDV (%)]]</f>
        <v>0</v>
      </c>
      <c r="R19" s="47">
        <f>+Sklop13456789[[#This Row],[cena/enota brez DDV v EUR]]+Sklop13456789[[#This Row],[Davek (EUR)]]</f>
        <v>0</v>
      </c>
      <c r="S19" s="47">
        <f>+Sklop13456789[[#This Row],[cena/enota brez DDV v EUR]]*Sklop13456789[[#This Row],[Okvirna količina]]</f>
        <v>0</v>
      </c>
      <c r="T19" s="47">
        <f>+Sklop13456789[[#This Row],[Končna cena/enoto mere (EUR) z DDV]]*Sklop13456789[[#This Row],[Okvirna količina]]</f>
        <v>0</v>
      </c>
      <c r="U19" s="212">
        <v>1</v>
      </c>
    </row>
    <row r="20" spans="1:21" s="6" customFormat="1" ht="33" x14ac:dyDescent="0.25">
      <c r="A20" s="34" t="s">
        <v>39</v>
      </c>
      <c r="B20" s="164" t="s">
        <v>191</v>
      </c>
      <c r="C20" s="127">
        <v>1</v>
      </c>
      <c r="D20" s="127" t="s">
        <v>106</v>
      </c>
      <c r="E20" s="127" t="s">
        <v>97</v>
      </c>
      <c r="F20" s="151">
        <v>25</v>
      </c>
      <c r="G20" s="127"/>
      <c r="H20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20" s="155">
        <f>IF(Sklop13456789[[#This Row],[ZAHTEVANA SHEMA KAKOVOSTI]]&lt;&gt;"",Sklop13456789[[#This Row],[Preračunana masa/volumen/kos na enoto kg]],"")</f>
        <v>25</v>
      </c>
      <c r="J20" s="43"/>
      <c r="K20" s="44"/>
      <c r="L20" s="44"/>
      <c r="M20" s="38"/>
      <c r="N20" s="45"/>
      <c r="O20" s="39"/>
      <c r="P20" s="46"/>
      <c r="Q20" s="47">
        <f>+Sklop13456789[[#This Row],[cena/enota brez DDV v EUR]]*Sklop13456789[[#This Row],[Stopnja DDV (%)]]</f>
        <v>0</v>
      </c>
      <c r="R20" s="47">
        <f>+Sklop13456789[[#This Row],[cena/enota brez DDV v EUR]]+Sklop13456789[[#This Row],[Davek (EUR)]]</f>
        <v>0</v>
      </c>
      <c r="S20" s="47">
        <f>+Sklop13456789[[#This Row],[cena/enota brez DDV v EUR]]*Sklop13456789[[#This Row],[Okvirna količina]]</f>
        <v>0</v>
      </c>
      <c r="T20" s="47">
        <f>+Sklop13456789[[#This Row],[Končna cena/enoto mere (EUR) z DDV]]*Sklop13456789[[#This Row],[Okvirna količina]]</f>
        <v>0</v>
      </c>
      <c r="U20" s="212">
        <v>1</v>
      </c>
    </row>
    <row r="21" spans="1:21" s="6" customFormat="1" ht="33" x14ac:dyDescent="0.25">
      <c r="A21" s="34" t="s">
        <v>40</v>
      </c>
      <c r="B21" s="164" t="s">
        <v>192</v>
      </c>
      <c r="C21" s="127">
        <v>1</v>
      </c>
      <c r="D21" s="127" t="s">
        <v>106</v>
      </c>
      <c r="E21" s="127" t="s">
        <v>97</v>
      </c>
      <c r="F21" s="151">
        <v>100</v>
      </c>
      <c r="G21" s="127"/>
      <c r="H21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1" s="155">
        <f>IF(Sklop13456789[[#This Row],[ZAHTEVANA SHEMA KAKOVOSTI]]&lt;&gt;"",Sklop13456789[[#This Row],[Preračunana masa/volumen/kos na enoto kg]],"")</f>
        <v>100</v>
      </c>
      <c r="J21" s="43"/>
      <c r="K21" s="44"/>
      <c r="L21" s="44"/>
      <c r="M21" s="38"/>
      <c r="N21" s="45"/>
      <c r="O21" s="39"/>
      <c r="P21" s="46"/>
      <c r="Q21" s="47">
        <f>+Sklop13456789[[#This Row],[cena/enota brez DDV v EUR]]*Sklop13456789[[#This Row],[Stopnja DDV (%)]]</f>
        <v>0</v>
      </c>
      <c r="R21" s="47">
        <f>+Sklop13456789[[#This Row],[cena/enota brez DDV v EUR]]+Sklop13456789[[#This Row],[Davek (EUR)]]</f>
        <v>0</v>
      </c>
      <c r="S21" s="47">
        <f>+Sklop13456789[[#This Row],[cena/enota brez DDV v EUR]]*Sklop13456789[[#This Row],[Okvirna količina]]</f>
        <v>0</v>
      </c>
      <c r="T21" s="47">
        <f>+Sklop13456789[[#This Row],[Končna cena/enoto mere (EUR) z DDV]]*Sklop13456789[[#This Row],[Okvirna količina]]</f>
        <v>0</v>
      </c>
      <c r="U21" s="212">
        <v>1</v>
      </c>
    </row>
    <row r="22" spans="1:21" s="6" customFormat="1" ht="16.5" x14ac:dyDescent="0.25">
      <c r="A22" s="34" t="s">
        <v>41</v>
      </c>
      <c r="B22" s="164" t="s">
        <v>186</v>
      </c>
      <c r="C22" s="127">
        <v>1</v>
      </c>
      <c r="D22" s="127" t="s">
        <v>106</v>
      </c>
      <c r="E22" s="127" t="s">
        <v>97</v>
      </c>
      <c r="F22" s="151">
        <v>150</v>
      </c>
      <c r="G22" s="127"/>
      <c r="H22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22" s="155">
        <f>IF(Sklop13456789[[#This Row],[ZAHTEVANA SHEMA KAKOVOSTI]]&lt;&gt;"",Sklop13456789[[#This Row],[Preračunana masa/volumen/kos na enoto kg]],"")</f>
        <v>150</v>
      </c>
      <c r="J22" s="43"/>
      <c r="K22" s="44"/>
      <c r="L22" s="44"/>
      <c r="M22" s="38"/>
      <c r="N22" s="45"/>
      <c r="O22" s="39"/>
      <c r="P22" s="46"/>
      <c r="Q22" s="47">
        <f>+Sklop13456789[[#This Row],[cena/enota brez DDV v EUR]]*Sklop13456789[[#This Row],[Stopnja DDV (%)]]</f>
        <v>0</v>
      </c>
      <c r="R22" s="47">
        <f>+Sklop13456789[[#This Row],[cena/enota brez DDV v EUR]]+Sklop13456789[[#This Row],[Davek (EUR)]]</f>
        <v>0</v>
      </c>
      <c r="S22" s="47">
        <f>+Sklop13456789[[#This Row],[cena/enota brez DDV v EUR]]*Sklop13456789[[#This Row],[Okvirna količina]]</f>
        <v>0</v>
      </c>
      <c r="T22" s="47">
        <f>+Sklop13456789[[#This Row],[Končna cena/enoto mere (EUR) z DDV]]*Sklop13456789[[#This Row],[Okvirna količina]]</f>
        <v>0</v>
      </c>
      <c r="U22" s="212">
        <v>1</v>
      </c>
    </row>
    <row r="23" spans="1:21" s="6" customFormat="1" ht="16.5" x14ac:dyDescent="0.25">
      <c r="A23" s="34" t="s">
        <v>42</v>
      </c>
      <c r="B23" s="164" t="s">
        <v>187</v>
      </c>
      <c r="C23" s="127">
        <v>1</v>
      </c>
      <c r="D23" s="127" t="s">
        <v>106</v>
      </c>
      <c r="E23" s="127" t="s">
        <v>97</v>
      </c>
      <c r="F23" s="151">
        <v>150</v>
      </c>
      <c r="G23" s="127"/>
      <c r="H23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23" s="155">
        <f>IF(Sklop13456789[[#This Row],[ZAHTEVANA SHEMA KAKOVOSTI]]&lt;&gt;"",Sklop13456789[[#This Row],[Preračunana masa/volumen/kos na enoto kg]],"")</f>
        <v>150</v>
      </c>
      <c r="J23" s="43"/>
      <c r="K23" s="44"/>
      <c r="L23" s="44"/>
      <c r="M23" s="38"/>
      <c r="N23" s="45"/>
      <c r="O23" s="39"/>
      <c r="P23" s="46"/>
      <c r="Q23" s="47">
        <f>+Sklop13456789[[#This Row],[cena/enota brez DDV v EUR]]*Sklop13456789[[#This Row],[Stopnja DDV (%)]]</f>
        <v>0</v>
      </c>
      <c r="R23" s="47">
        <f>+Sklop13456789[[#This Row],[cena/enota brez DDV v EUR]]+Sklop13456789[[#This Row],[Davek (EUR)]]</f>
        <v>0</v>
      </c>
      <c r="S23" s="47">
        <f>+Sklop13456789[[#This Row],[cena/enota brez DDV v EUR]]*Sklop13456789[[#This Row],[Okvirna količina]]</f>
        <v>0</v>
      </c>
      <c r="T23" s="47">
        <f>+Sklop13456789[[#This Row],[Končna cena/enoto mere (EUR) z DDV]]*Sklop13456789[[#This Row],[Okvirna količina]]</f>
        <v>0</v>
      </c>
      <c r="U23" s="212">
        <v>1</v>
      </c>
    </row>
    <row r="24" spans="1:21" s="6" customFormat="1" ht="33" x14ac:dyDescent="0.25">
      <c r="A24" s="34" t="s">
        <v>43</v>
      </c>
      <c r="B24" s="164" t="s">
        <v>199</v>
      </c>
      <c r="C24" s="127">
        <v>1</v>
      </c>
      <c r="D24" s="127" t="s">
        <v>106</v>
      </c>
      <c r="E24" s="127" t="s">
        <v>97</v>
      </c>
      <c r="F24" s="151">
        <v>200</v>
      </c>
      <c r="G24" s="127"/>
      <c r="H24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4" s="155">
        <f>IF(Sklop13456789[[#This Row],[ZAHTEVANA SHEMA KAKOVOSTI]]&lt;&gt;"",Sklop13456789[[#This Row],[Preračunana masa/volumen/kos na enoto kg]],"")</f>
        <v>200</v>
      </c>
      <c r="J24" s="43"/>
      <c r="K24" s="44"/>
      <c r="L24" s="44"/>
      <c r="M24" s="38"/>
      <c r="N24" s="45"/>
      <c r="O24" s="39"/>
      <c r="P24" s="46"/>
      <c r="Q24" s="47">
        <f>+Sklop13456789[[#This Row],[cena/enota brez DDV v EUR]]*Sklop13456789[[#This Row],[Stopnja DDV (%)]]</f>
        <v>0</v>
      </c>
      <c r="R24" s="47">
        <f>+Sklop13456789[[#This Row],[cena/enota brez DDV v EUR]]+Sklop13456789[[#This Row],[Davek (EUR)]]</f>
        <v>0</v>
      </c>
      <c r="S24" s="47">
        <f>+Sklop13456789[[#This Row],[cena/enota brez DDV v EUR]]*Sklop13456789[[#This Row],[Okvirna količina]]</f>
        <v>0</v>
      </c>
      <c r="T24" s="47">
        <f>+Sklop13456789[[#This Row],[Končna cena/enoto mere (EUR) z DDV]]*Sklop13456789[[#This Row],[Okvirna količina]]</f>
        <v>0</v>
      </c>
      <c r="U24" s="212">
        <v>1</v>
      </c>
    </row>
    <row r="25" spans="1:21" s="6" customFormat="1" ht="33" x14ac:dyDescent="0.25">
      <c r="A25" s="34" t="s">
        <v>44</v>
      </c>
      <c r="B25" s="164" t="s">
        <v>198</v>
      </c>
      <c r="C25" s="127">
        <v>1</v>
      </c>
      <c r="D25" s="127" t="s">
        <v>106</v>
      </c>
      <c r="E25" s="127" t="s">
        <v>97</v>
      </c>
      <c r="F25" s="151">
        <v>50</v>
      </c>
      <c r="G25" s="127"/>
      <c r="H25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5" s="155">
        <f>IF(Sklop13456789[[#This Row],[ZAHTEVANA SHEMA KAKOVOSTI]]&lt;&gt;"",Sklop13456789[[#This Row],[Preračunana masa/volumen/kos na enoto kg]],"")</f>
        <v>50</v>
      </c>
      <c r="J25" s="43"/>
      <c r="K25" s="44"/>
      <c r="L25" s="44"/>
      <c r="M25" s="38"/>
      <c r="N25" s="45"/>
      <c r="O25" s="39"/>
      <c r="P25" s="46"/>
      <c r="Q25" s="47">
        <f>+Sklop13456789[[#This Row],[cena/enota brez DDV v EUR]]*Sklop13456789[[#This Row],[Stopnja DDV (%)]]</f>
        <v>0</v>
      </c>
      <c r="R25" s="47">
        <f>+Sklop13456789[[#This Row],[cena/enota brez DDV v EUR]]+Sklop13456789[[#This Row],[Davek (EUR)]]</f>
        <v>0</v>
      </c>
      <c r="S25" s="47">
        <f>+Sklop13456789[[#This Row],[cena/enota brez DDV v EUR]]*Sklop13456789[[#This Row],[Okvirna količina]]</f>
        <v>0</v>
      </c>
      <c r="T25" s="47">
        <f>+Sklop13456789[[#This Row],[Končna cena/enoto mere (EUR) z DDV]]*Sklop13456789[[#This Row],[Okvirna količina]]</f>
        <v>0</v>
      </c>
      <c r="U25" s="212">
        <v>1</v>
      </c>
    </row>
    <row r="26" spans="1:21" s="6" customFormat="1" ht="33" x14ac:dyDescent="0.25">
      <c r="A26" s="34" t="s">
        <v>45</v>
      </c>
      <c r="B26" s="164" t="s">
        <v>197</v>
      </c>
      <c r="C26" s="127">
        <v>1</v>
      </c>
      <c r="D26" s="127" t="s">
        <v>106</v>
      </c>
      <c r="E26" s="127" t="s">
        <v>97</v>
      </c>
      <c r="F26" s="151">
        <v>50</v>
      </c>
      <c r="G26" s="127"/>
      <c r="H26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6" s="155">
        <f>IF(Sklop13456789[[#This Row],[ZAHTEVANA SHEMA KAKOVOSTI]]&lt;&gt;"",Sklop13456789[[#This Row],[Preračunana masa/volumen/kos na enoto kg]],"")</f>
        <v>50</v>
      </c>
      <c r="J26" s="43"/>
      <c r="K26" s="44"/>
      <c r="L26" s="44"/>
      <c r="M26" s="38"/>
      <c r="N26" s="45"/>
      <c r="O26" s="39"/>
      <c r="P26" s="46"/>
      <c r="Q26" s="47">
        <f>+Sklop13456789[[#This Row],[cena/enota brez DDV v EUR]]*Sklop13456789[[#This Row],[Stopnja DDV (%)]]</f>
        <v>0</v>
      </c>
      <c r="R26" s="47">
        <f>+Sklop13456789[[#This Row],[cena/enota brez DDV v EUR]]+Sklop13456789[[#This Row],[Davek (EUR)]]</f>
        <v>0</v>
      </c>
      <c r="S26" s="47">
        <f>+Sklop13456789[[#This Row],[cena/enota brez DDV v EUR]]*Sklop13456789[[#This Row],[Okvirna količina]]</f>
        <v>0</v>
      </c>
      <c r="T26" s="47">
        <f>+Sklop13456789[[#This Row],[Končna cena/enoto mere (EUR) z DDV]]*Sklop13456789[[#This Row],[Okvirna količina]]</f>
        <v>0</v>
      </c>
      <c r="U26" s="212">
        <v>1</v>
      </c>
    </row>
    <row r="27" spans="1:21" s="6" customFormat="1" ht="33" x14ac:dyDescent="0.25">
      <c r="A27" s="34" t="s">
        <v>46</v>
      </c>
      <c r="B27" s="164" t="s">
        <v>196</v>
      </c>
      <c r="C27" s="127">
        <v>1</v>
      </c>
      <c r="D27" s="127" t="s">
        <v>106</v>
      </c>
      <c r="E27" s="127" t="s">
        <v>97</v>
      </c>
      <c r="F27" s="151">
        <v>50</v>
      </c>
      <c r="G27" s="127"/>
      <c r="H27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7" s="155">
        <f>IF(Sklop13456789[[#This Row],[ZAHTEVANA SHEMA KAKOVOSTI]]&lt;&gt;"",Sklop13456789[[#This Row],[Preračunana masa/volumen/kos na enoto kg]],"")</f>
        <v>50</v>
      </c>
      <c r="J27" s="43"/>
      <c r="K27" s="44"/>
      <c r="L27" s="44"/>
      <c r="M27" s="38"/>
      <c r="N27" s="45"/>
      <c r="O27" s="39"/>
      <c r="P27" s="46"/>
      <c r="Q27" s="47">
        <f>+Sklop13456789[[#This Row],[cena/enota brez DDV v EUR]]*Sklop13456789[[#This Row],[Stopnja DDV (%)]]</f>
        <v>0</v>
      </c>
      <c r="R27" s="47">
        <f>+Sklop13456789[[#This Row],[cena/enota brez DDV v EUR]]+Sklop13456789[[#This Row],[Davek (EUR)]]</f>
        <v>0</v>
      </c>
      <c r="S27" s="47">
        <f>+Sklop13456789[[#This Row],[cena/enota brez DDV v EUR]]*Sklop13456789[[#This Row],[Okvirna količina]]</f>
        <v>0</v>
      </c>
      <c r="T27" s="47">
        <f>+Sklop13456789[[#This Row],[Končna cena/enoto mere (EUR) z DDV]]*Sklop13456789[[#This Row],[Okvirna količina]]</f>
        <v>0</v>
      </c>
      <c r="U27" s="212">
        <v>1</v>
      </c>
    </row>
    <row r="28" spans="1:21" s="6" customFormat="1" ht="33" x14ac:dyDescent="0.25">
      <c r="A28" s="34" t="s">
        <v>47</v>
      </c>
      <c r="B28" s="129" t="s">
        <v>195</v>
      </c>
      <c r="C28" s="127">
        <v>1</v>
      </c>
      <c r="D28" s="127" t="s">
        <v>106</v>
      </c>
      <c r="E28" s="127" t="s">
        <v>97</v>
      </c>
      <c r="F28" s="151">
        <v>25</v>
      </c>
      <c r="G28" s="127"/>
      <c r="H28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28" s="155">
        <f>IF(Sklop13456789[[#This Row],[ZAHTEVANA SHEMA KAKOVOSTI]]&lt;&gt;"",Sklop13456789[[#This Row],[Preračunana masa/volumen/kos na enoto kg]],"")</f>
        <v>25</v>
      </c>
      <c r="J28" s="43"/>
      <c r="K28" s="44"/>
      <c r="L28" s="44"/>
      <c r="M28" s="38"/>
      <c r="N28" s="45"/>
      <c r="O28" s="39"/>
      <c r="P28" s="46"/>
      <c r="Q28" s="47">
        <f>+Sklop13456789[[#This Row],[cena/enota brez DDV v EUR]]*Sklop13456789[[#This Row],[Stopnja DDV (%)]]</f>
        <v>0</v>
      </c>
      <c r="R28" s="47">
        <f>+Sklop13456789[[#This Row],[cena/enota brez DDV v EUR]]+Sklop13456789[[#This Row],[Davek (EUR)]]</f>
        <v>0</v>
      </c>
      <c r="S28" s="47">
        <f>+Sklop13456789[[#This Row],[cena/enota brez DDV v EUR]]*Sklop13456789[[#This Row],[Okvirna količina]]</f>
        <v>0</v>
      </c>
      <c r="T28" s="47">
        <f>+Sklop13456789[[#This Row],[Končna cena/enoto mere (EUR) z DDV]]*Sklop13456789[[#This Row],[Okvirna količina]]</f>
        <v>0</v>
      </c>
      <c r="U28" s="212">
        <v>1</v>
      </c>
    </row>
    <row r="29" spans="1:21" s="6" customFormat="1" ht="33" x14ac:dyDescent="0.25">
      <c r="A29" s="34" t="s">
        <v>48</v>
      </c>
      <c r="B29" s="129" t="s">
        <v>200</v>
      </c>
      <c r="C29" s="127">
        <v>1</v>
      </c>
      <c r="D29" s="127" t="s">
        <v>106</v>
      </c>
      <c r="E29" s="127" t="s">
        <v>97</v>
      </c>
      <c r="F29" s="151">
        <v>100</v>
      </c>
      <c r="G29" s="127"/>
      <c r="H29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9" s="155">
        <f>IF(Sklop13456789[[#This Row],[ZAHTEVANA SHEMA KAKOVOSTI]]&lt;&gt;"",Sklop13456789[[#This Row],[Preračunana masa/volumen/kos na enoto kg]],"")</f>
        <v>100</v>
      </c>
      <c r="J29" s="43"/>
      <c r="K29" s="44"/>
      <c r="L29" s="44"/>
      <c r="M29" s="38"/>
      <c r="N29" s="45"/>
      <c r="O29" s="39"/>
      <c r="P29" s="46"/>
      <c r="Q29" s="47">
        <f>+Sklop13456789[[#This Row],[cena/enota brez DDV v EUR]]*Sklop13456789[[#This Row],[Stopnja DDV (%)]]</f>
        <v>0</v>
      </c>
      <c r="R29" s="47">
        <f>+Sklop13456789[[#This Row],[cena/enota brez DDV v EUR]]+Sklop13456789[[#This Row],[Davek (EUR)]]</f>
        <v>0</v>
      </c>
      <c r="S29" s="47">
        <f>+Sklop13456789[[#This Row],[cena/enota brez DDV v EUR]]*Sklop13456789[[#This Row],[Okvirna količina]]</f>
        <v>0</v>
      </c>
      <c r="T29" s="47">
        <f>+Sklop13456789[[#This Row],[Končna cena/enoto mere (EUR) z DDV]]*Sklop13456789[[#This Row],[Okvirna količina]]</f>
        <v>0</v>
      </c>
      <c r="U29" s="212">
        <v>1</v>
      </c>
    </row>
    <row r="30" spans="1:21" s="6" customFormat="1" ht="16.5" x14ac:dyDescent="0.25">
      <c r="A30" s="34" t="s">
        <v>49</v>
      </c>
      <c r="B30" s="129" t="s">
        <v>201</v>
      </c>
      <c r="C30" s="127">
        <v>1</v>
      </c>
      <c r="D30" s="127" t="s">
        <v>106</v>
      </c>
      <c r="E30" s="127" t="s">
        <v>97</v>
      </c>
      <c r="F30" s="151">
        <v>25</v>
      </c>
      <c r="G30" s="127"/>
      <c r="H30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30" s="155">
        <f>IF(Sklop13456789[[#This Row],[ZAHTEVANA SHEMA KAKOVOSTI]]&lt;&gt;"",Sklop13456789[[#This Row],[Preračunana masa/volumen/kos na enoto kg]],"")</f>
        <v>25</v>
      </c>
      <c r="J30" s="43"/>
      <c r="K30" s="44"/>
      <c r="L30" s="44"/>
      <c r="M30" s="38"/>
      <c r="N30" s="45"/>
      <c r="O30" s="39"/>
      <c r="P30" s="46"/>
      <c r="Q30" s="47">
        <f>+Sklop13456789[[#This Row],[cena/enota brez DDV v EUR]]*Sklop13456789[[#This Row],[Stopnja DDV (%)]]</f>
        <v>0</v>
      </c>
      <c r="R30" s="47">
        <f>+Sklop13456789[[#This Row],[cena/enota brez DDV v EUR]]+Sklop13456789[[#This Row],[Davek (EUR)]]</f>
        <v>0</v>
      </c>
      <c r="S30" s="47">
        <f>+Sklop13456789[[#This Row],[cena/enota brez DDV v EUR]]*Sklop13456789[[#This Row],[Okvirna količina]]</f>
        <v>0</v>
      </c>
      <c r="T30" s="47">
        <f>+Sklop13456789[[#This Row],[Končna cena/enoto mere (EUR) z DDV]]*Sklop13456789[[#This Row],[Okvirna količina]]</f>
        <v>0</v>
      </c>
      <c r="U30" s="212">
        <v>1</v>
      </c>
    </row>
    <row r="31" spans="1:21" s="6" customFormat="1" ht="12" x14ac:dyDescent="0.25">
      <c r="A31" s="49" t="s">
        <v>50</v>
      </c>
      <c r="B31" s="50"/>
      <c r="C31" s="51"/>
      <c r="D31" s="51"/>
      <c r="E31" s="52"/>
      <c r="F31" s="52"/>
      <c r="G31" s="53"/>
      <c r="H31" s="54">
        <f>SUBTOTAL(109,Sklop13456789[Preračunana masa/volumen/kos na enoto kg])</f>
        <v>1825</v>
      </c>
      <c r="I31" s="54">
        <f>SUBTOTAL(109,Sklop13456789[Živila iz shem kakovosti (kg)])</f>
        <v>1825</v>
      </c>
      <c r="J31" s="55"/>
      <c r="K31" s="56"/>
      <c r="L31" s="56"/>
      <c r="M31" s="57"/>
      <c r="N31" s="58"/>
      <c r="O31" s="58"/>
      <c r="P31" s="58"/>
      <c r="Q31" s="59"/>
      <c r="R31" s="60"/>
      <c r="S31" s="59">
        <f>SUBTOTAL(109,Sklop13456789[Vrednost za okvirno količino (EUR) brez DDV])</f>
        <v>0</v>
      </c>
      <c r="T31" s="59">
        <f>SUBTOTAL(109,Sklop13456789[Vrednost za okvirno količino (EUR) z DDV])</f>
        <v>0</v>
      </c>
      <c r="U31" s="61">
        <f>SUBTOTAL(103,Sklop13456789[Shema kakovosti
(nacionalne, evropske)
])</f>
        <v>16</v>
      </c>
    </row>
    <row r="32" spans="1:21" x14ac:dyDescent="0.25">
      <c r="A32" s="62" t="s">
        <v>51</v>
      </c>
      <c r="B32" s="63"/>
      <c r="C32" s="64"/>
      <c r="D32" s="64"/>
      <c r="E32" s="65"/>
      <c r="Q32" s="62"/>
      <c r="R32" s="62"/>
      <c r="S32" s="62"/>
      <c r="T32" s="62"/>
    </row>
    <row r="33" spans="1:22" x14ac:dyDescent="0.25">
      <c r="A33" s="7" t="s">
        <v>52</v>
      </c>
      <c r="B33" s="63"/>
      <c r="C33" s="64"/>
      <c r="D33" s="64"/>
      <c r="E33" s="65"/>
    </row>
    <row r="34" spans="1:22" x14ac:dyDescent="0.25">
      <c r="A34" s="66" t="s">
        <v>53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71" t="s">
        <v>54</v>
      </c>
      <c r="B35" s="72"/>
      <c r="C35" s="72"/>
      <c r="D35" s="72"/>
      <c r="E35" s="72"/>
      <c r="F35" s="73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2" x14ac:dyDescent="0.25">
      <c r="A36" s="74" t="s">
        <v>55</v>
      </c>
      <c r="F36" s="68"/>
      <c r="G36" s="14"/>
      <c r="H36" s="69"/>
      <c r="I36" s="69"/>
      <c r="J36" s="69"/>
      <c r="K36" s="69"/>
      <c r="L36" s="70"/>
      <c r="M36" s="70"/>
      <c r="N36" s="69"/>
      <c r="O36" s="69"/>
      <c r="P36" s="69"/>
      <c r="Q36" s="69"/>
      <c r="R36" s="69"/>
    </row>
    <row r="37" spans="1:22" x14ac:dyDescent="0.25">
      <c r="A37" s="187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N37" s="69"/>
      <c r="O37" s="69"/>
      <c r="P37" s="69"/>
      <c r="Q37" s="69"/>
      <c r="R37" s="69"/>
    </row>
    <row r="38" spans="1:22" x14ac:dyDescent="0.25">
      <c r="A38" s="77"/>
      <c r="B38" s="77"/>
      <c r="C38" s="77"/>
      <c r="D38" s="77"/>
      <c r="E38" s="77"/>
      <c r="F38" s="75"/>
      <c r="G38" s="77"/>
      <c r="H38" s="77"/>
      <c r="I38" s="77"/>
      <c r="J38" s="77"/>
      <c r="K38" s="77"/>
      <c r="L38" s="77"/>
      <c r="N38" s="69"/>
      <c r="O38" s="69"/>
      <c r="P38" s="69"/>
      <c r="Q38" s="69"/>
      <c r="R38" s="69"/>
    </row>
    <row r="39" spans="1:22" x14ac:dyDescent="0.25">
      <c r="A39" s="201" t="s">
        <v>808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69"/>
      <c r="Q39" s="69"/>
      <c r="R39" s="69"/>
    </row>
    <row r="40" spans="1:22" ht="32.25" customHeight="1" x14ac:dyDescent="0.25">
      <c r="A40" s="203" t="s">
        <v>809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5"/>
      <c r="L40" s="206"/>
      <c r="M40" s="206"/>
      <c r="N40" s="206"/>
      <c r="O40" s="206"/>
      <c r="P40" s="69"/>
      <c r="Q40" s="69"/>
      <c r="R40" s="69"/>
    </row>
    <row r="41" spans="1:22" x14ac:dyDescent="0.25">
      <c r="A41" s="203" t="s">
        <v>810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5"/>
      <c r="L41" s="206"/>
      <c r="M41" s="206"/>
      <c r="N41" s="206"/>
      <c r="O41" s="206"/>
      <c r="P41" s="69"/>
      <c r="Q41" s="69"/>
      <c r="R41" s="69"/>
    </row>
    <row r="42" spans="1:22" x14ac:dyDescent="0.25">
      <c r="A42" s="207" t="s">
        <v>811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5"/>
      <c r="L42" s="206"/>
      <c r="M42" s="206"/>
      <c r="N42" s="206"/>
      <c r="O42" s="206"/>
      <c r="P42" s="69"/>
      <c r="Q42" s="69"/>
      <c r="R42" s="69"/>
    </row>
    <row r="43" spans="1:22" x14ac:dyDescent="0.25">
      <c r="A43" s="207" t="s">
        <v>812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5"/>
      <c r="L43" s="206"/>
      <c r="M43" s="206"/>
      <c r="N43" s="206"/>
      <c r="O43" s="206"/>
      <c r="P43" s="69"/>
      <c r="Q43" s="69"/>
      <c r="R43" s="69"/>
    </row>
    <row r="44" spans="1:22" s="2" customFormat="1" ht="43.5" customHeight="1" x14ac:dyDescent="0.25">
      <c r="A44" s="208" t="s">
        <v>813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5"/>
      <c r="L44" s="206"/>
      <c r="M44" s="206"/>
      <c r="N44" s="206"/>
      <c r="O44" s="206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s="11" customFormat="1" x14ac:dyDescent="0.25">
      <c r="A256" s="7"/>
      <c r="B256" s="63"/>
      <c r="C256" s="64"/>
      <c r="D256" s="64"/>
      <c r="E256" s="65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3"/>
      <c r="C257" s="64"/>
      <c r="D257" s="64"/>
      <c r="E257" s="65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3"/>
      <c r="C258" s="64"/>
      <c r="D258" s="64"/>
      <c r="E258" s="65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3"/>
      <c r="C259" s="64"/>
      <c r="D259" s="64"/>
      <c r="E259" s="65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3"/>
      <c r="C260" s="64"/>
      <c r="D260" s="64"/>
      <c r="E260" s="65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3"/>
      <c r="C261" s="64"/>
      <c r="D261" s="64"/>
      <c r="E261" s="65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3"/>
      <c r="C262" s="64"/>
      <c r="D262" s="64"/>
      <c r="E262" s="65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3"/>
      <c r="C263" s="64"/>
      <c r="D263" s="64"/>
      <c r="E263" s="65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7"/>
      <c r="C264" s="9"/>
      <c r="D264" s="9"/>
      <c r="E264" s="10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</sheetData>
  <protectedRanges>
    <protectedRange sqref="J1:P1 K2:P3 J4:P38 U1:U38 J45:P1048576 U45:U1048576" name="Obseg1"/>
    <protectedRange sqref="J2:J3" name="Obseg1_1"/>
    <protectedRange sqref="J39:P44 U39:U44" name="Obseg1_2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202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126" t="s">
        <v>203</v>
      </c>
      <c r="C15" s="127">
        <v>1</v>
      </c>
      <c r="D15" s="127" t="s">
        <v>106</v>
      </c>
      <c r="E15" s="127"/>
      <c r="F15" s="151">
        <v>20</v>
      </c>
      <c r="G15" s="127" t="s">
        <v>106</v>
      </c>
      <c r="H15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35" t="str">
        <f>IF(Sklop13456[[#This Row],[ZAHTEVANA SHEMA KAKOVOSTI]]&lt;&gt;"",Sklop13456[[#This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+Sklop13456[[#This Row],[cena/enota brez DDV v EUR]]*Sklop13456[[#This Row],[Stopnja DDV (%)]]</f>
        <v>0</v>
      </c>
      <c r="R15" s="41">
        <f>+Sklop13456[[#This Row],[cena/enota brez DDV v EUR]]+Sklop13456[[#This Row],[Davek (EUR)]]</f>
        <v>0</v>
      </c>
      <c r="S15" s="41">
        <f>+Sklop13456[[#This Row],[cena/enota brez DDV v EUR]]*Sklop13456[[#This Row],[Okvirna količina]]</f>
        <v>0</v>
      </c>
      <c r="T15" s="41">
        <f>+Sklop13456[[#This Row],[Končna cena/enoto mere (EUR) z DDV]]*Sklop13456[[#This Row],[Okvirna količina]]</f>
        <v>0</v>
      </c>
      <c r="U15" s="42"/>
    </row>
    <row r="16" spans="1:21" s="6" customFormat="1" ht="16.5" x14ac:dyDescent="0.25">
      <c r="A16" s="34" t="s">
        <v>35</v>
      </c>
      <c r="B16" s="126" t="s">
        <v>204</v>
      </c>
      <c r="C16" s="127">
        <v>1</v>
      </c>
      <c r="D16" s="127" t="s">
        <v>106</v>
      </c>
      <c r="E16" s="127"/>
      <c r="F16" s="151">
        <v>100</v>
      </c>
      <c r="G16" s="127" t="s">
        <v>106</v>
      </c>
      <c r="H16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16" s="35" t="str">
        <f>IF(Sklop13456[[#This Row],[ZAHTEVANA SHEMA KAKOVOSTI]]&lt;&gt;"",Sklop13456[[#This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+Sklop13456[[#This Row],[cena/enota brez DDV v EUR]]*Sklop13456[[#This Row],[Stopnja DDV (%)]]</f>
        <v>0</v>
      </c>
      <c r="R16" s="47">
        <f>+Sklop13456[[#This Row],[cena/enota brez DDV v EUR]]+Sklop13456[[#This Row],[Davek (EUR)]]</f>
        <v>0</v>
      </c>
      <c r="S16" s="47">
        <f>+Sklop13456[[#This Row],[cena/enota brez DDV v EUR]]*Sklop13456[[#This Row],[Okvirna količina]]</f>
        <v>0</v>
      </c>
      <c r="T16" s="47">
        <f>+Sklop13456[[#This Row],[Končna cena/enoto mere (EUR) z DDV]]*Sklop13456[[#This Row],[Okvirna količina]]</f>
        <v>0</v>
      </c>
      <c r="U16" s="48"/>
    </row>
    <row r="17" spans="1:21" s="6" customFormat="1" ht="33" x14ac:dyDescent="0.25">
      <c r="A17" s="34" t="s">
        <v>36</v>
      </c>
      <c r="B17" s="164" t="s">
        <v>205</v>
      </c>
      <c r="C17" s="127">
        <v>1</v>
      </c>
      <c r="D17" s="127" t="s">
        <v>106</v>
      </c>
      <c r="E17" s="127"/>
      <c r="F17" s="151">
        <v>100</v>
      </c>
      <c r="G17" s="127" t="s">
        <v>106</v>
      </c>
      <c r="H17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17" s="35" t="str">
        <f>IF(Sklop13456[[#This Row],[ZAHTEVANA SHEMA KAKOVOSTI]]&lt;&gt;"",Sklop13456[[#This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+Sklop13456[[#This Row],[cena/enota brez DDV v EUR]]*Sklop13456[[#This Row],[Stopnja DDV (%)]]</f>
        <v>0</v>
      </c>
      <c r="R17" s="47">
        <f>+Sklop13456[[#This Row],[cena/enota brez DDV v EUR]]+Sklop13456[[#This Row],[Davek (EUR)]]</f>
        <v>0</v>
      </c>
      <c r="S17" s="47">
        <f>+Sklop13456[[#This Row],[cena/enota brez DDV v EUR]]*Sklop13456[[#This Row],[Okvirna količina]]</f>
        <v>0</v>
      </c>
      <c r="T17" s="47">
        <f>+Sklop13456[[#This Row],[Končna cena/enoto mere (EUR) z DDV]]*Sklop13456[[#This Row],[Okvirna količina]]</f>
        <v>0</v>
      </c>
      <c r="U17" s="48"/>
    </row>
    <row r="18" spans="1:21" s="6" customFormat="1" ht="16.5" x14ac:dyDescent="0.25">
      <c r="A18" s="34" t="s">
        <v>37</v>
      </c>
      <c r="B18" s="166" t="s">
        <v>209</v>
      </c>
      <c r="C18" s="127">
        <v>0.2</v>
      </c>
      <c r="D18" s="127" t="s">
        <v>106</v>
      </c>
      <c r="E18" s="127"/>
      <c r="F18" s="151">
        <v>25</v>
      </c>
      <c r="G18" s="127" t="s">
        <v>106</v>
      </c>
      <c r="H18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</v>
      </c>
      <c r="I18" s="35" t="str">
        <f>IF(Sklop13456[[#This Row],[ZAHTEVANA SHEMA KAKOVOSTI]]&lt;&gt;"",Sklop13456[[#This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+Sklop13456[[#This Row],[cena/enota brez DDV v EUR]]*Sklop13456[[#This Row],[Stopnja DDV (%)]]</f>
        <v>0</v>
      </c>
      <c r="R18" s="47">
        <f>+Sklop13456[[#This Row],[cena/enota brez DDV v EUR]]+Sklop13456[[#This Row],[Davek (EUR)]]</f>
        <v>0</v>
      </c>
      <c r="S18" s="47">
        <f>+Sklop13456[[#This Row],[cena/enota brez DDV v EUR]]*Sklop13456[[#This Row],[Okvirna količina]]</f>
        <v>0</v>
      </c>
      <c r="T18" s="47">
        <f>+Sklop13456[[#This Row],[Končna cena/enoto mere (EUR) z DDV]]*Sklop13456[[#This Row],[Okvirna količina]]</f>
        <v>0</v>
      </c>
      <c r="U18" s="48"/>
    </row>
    <row r="19" spans="1:21" s="6" customFormat="1" ht="16.5" x14ac:dyDescent="0.25">
      <c r="A19" s="34" t="s">
        <v>38</v>
      </c>
      <c r="B19" s="164" t="s">
        <v>206</v>
      </c>
      <c r="C19" s="127">
        <v>1</v>
      </c>
      <c r="D19" s="127" t="s">
        <v>106</v>
      </c>
      <c r="E19" s="127"/>
      <c r="F19" s="151">
        <v>25</v>
      </c>
      <c r="G19" s="127" t="s">
        <v>106</v>
      </c>
      <c r="H19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25</v>
      </c>
      <c r="I19" s="35" t="str">
        <f>IF(Sklop13456[[#This Row],[ZAHTEVANA SHEMA KAKOVOSTI]]&lt;&gt;"",Sklop13456[[#This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+Sklop13456[[#This Row],[cena/enota brez DDV v EUR]]*Sklop13456[[#This Row],[Stopnja DDV (%)]]</f>
        <v>0</v>
      </c>
      <c r="R19" s="47">
        <f>+Sklop13456[[#This Row],[cena/enota brez DDV v EUR]]+Sklop13456[[#This Row],[Davek (EUR)]]</f>
        <v>0</v>
      </c>
      <c r="S19" s="47">
        <f>+Sklop13456[[#This Row],[cena/enota brez DDV v EUR]]*Sklop13456[[#This Row],[Okvirna količina]]</f>
        <v>0</v>
      </c>
      <c r="T19" s="47">
        <f>+Sklop13456[[#This Row],[Končna cena/enoto mere (EUR) z DDV]]*Sklop13456[[#This Row],[Okvirna količina]]</f>
        <v>0</v>
      </c>
      <c r="U19" s="48"/>
    </row>
    <row r="20" spans="1:21" s="6" customFormat="1" ht="16.5" x14ac:dyDescent="0.25">
      <c r="A20" s="34" t="s">
        <v>39</v>
      </c>
      <c r="B20" s="167" t="s">
        <v>207</v>
      </c>
      <c r="C20" s="127">
        <v>1</v>
      </c>
      <c r="D20" s="127" t="s">
        <v>106</v>
      </c>
      <c r="E20" s="127"/>
      <c r="F20" s="151">
        <v>100</v>
      </c>
      <c r="G20" s="127" t="s">
        <v>106</v>
      </c>
      <c r="H20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20" s="35" t="str">
        <f>IF(Sklop13456[[#This Row],[ZAHTEVANA SHEMA KAKOVOSTI]]&lt;&gt;"",Sklop13456[[#This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+Sklop13456[[#This Row],[cena/enota brez DDV v EUR]]*Sklop13456[[#This Row],[Stopnja DDV (%)]]</f>
        <v>0</v>
      </c>
      <c r="R20" s="47">
        <f>+Sklop13456[[#This Row],[cena/enota brez DDV v EUR]]+Sklop13456[[#This Row],[Davek (EUR)]]</f>
        <v>0</v>
      </c>
      <c r="S20" s="47">
        <f>+Sklop13456[[#This Row],[cena/enota brez DDV v EUR]]*Sklop13456[[#This Row],[Okvirna količina]]</f>
        <v>0</v>
      </c>
      <c r="T20" s="47">
        <f>+Sklop13456[[#This Row],[Končna cena/enoto mere (EUR) z DDV]]*Sklop13456[[#This Row],[Okvirna količina]]</f>
        <v>0</v>
      </c>
      <c r="U20" s="48"/>
    </row>
    <row r="21" spans="1:21" s="6" customFormat="1" ht="16.5" x14ac:dyDescent="0.25">
      <c r="A21" s="34" t="s">
        <v>40</v>
      </c>
      <c r="B21" s="164" t="s">
        <v>208</v>
      </c>
      <c r="C21" s="127">
        <v>1</v>
      </c>
      <c r="D21" s="127" t="s">
        <v>106</v>
      </c>
      <c r="E21" s="127"/>
      <c r="F21" s="151">
        <v>100</v>
      </c>
      <c r="G21" s="127" t="s">
        <v>106</v>
      </c>
      <c r="H21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21" s="35" t="str">
        <f>IF(Sklop13456[[#This Row],[ZAHTEVANA SHEMA KAKOVOSTI]]&lt;&gt;"",Sklop13456[[#This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+Sklop13456[[#This Row],[cena/enota brez DDV v EUR]]*Sklop13456[[#This Row],[Stopnja DDV (%)]]</f>
        <v>0</v>
      </c>
      <c r="R21" s="47">
        <f>+Sklop13456[[#This Row],[cena/enota brez DDV v EUR]]+Sklop13456[[#This Row],[Davek (EUR)]]</f>
        <v>0</v>
      </c>
      <c r="S21" s="47">
        <f>+Sklop13456[[#This Row],[cena/enota brez DDV v EUR]]*Sklop13456[[#This Row],[Okvirna količina]]</f>
        <v>0</v>
      </c>
      <c r="T21" s="47">
        <f>+Sklop13456[[#This Row],[Končna cena/enoto mere (EUR) z DDV]]*Sklop13456[[#This Row],[Okvirna količina]]</f>
        <v>0</v>
      </c>
      <c r="U21" s="48"/>
    </row>
    <row r="22" spans="1:21" s="6" customFormat="1" ht="12" x14ac:dyDescent="0.25">
      <c r="A22" s="49" t="s">
        <v>50</v>
      </c>
      <c r="B22" s="50"/>
      <c r="C22" s="51"/>
      <c r="D22" s="51"/>
      <c r="E22" s="52"/>
      <c r="F22" s="52"/>
      <c r="G22" s="53"/>
      <c r="H22" s="54">
        <f>SUBTOTAL(109,Sklop13456[Preračunana masa/volumen/kos na enoto kg])</f>
        <v>450</v>
      </c>
      <c r="I22" s="54">
        <f>SUBTOTAL(109,Sklop13456[Živila iz shem kakovosti (kg)])</f>
        <v>0</v>
      </c>
      <c r="J22" s="55"/>
      <c r="K22" s="56"/>
      <c r="L22" s="56"/>
      <c r="M22" s="57"/>
      <c r="N22" s="58"/>
      <c r="O22" s="58"/>
      <c r="P22" s="58"/>
      <c r="Q22" s="59"/>
      <c r="R22" s="60"/>
      <c r="S22" s="59">
        <f>SUBTOTAL(109,Sklop13456[Vrednost za okvirno količino (EUR) brez DDV])</f>
        <v>0</v>
      </c>
      <c r="T22" s="59">
        <f>SUBTOTAL(109,Sklop13456[Vrednost za okvirno količino (EUR) z DDV])</f>
        <v>0</v>
      </c>
      <c r="U22" s="61">
        <f>SUBTOTAL(103,Sklop13456[Shema kakovosti
(nacionalne, evropske)
])</f>
        <v>0</v>
      </c>
    </row>
    <row r="23" spans="1:21" s="6" customFormat="1" x14ac:dyDescent="0.25">
      <c r="A23" s="62" t="s">
        <v>51</v>
      </c>
      <c r="B23" s="63"/>
      <c r="C23" s="64"/>
      <c r="D23" s="64"/>
      <c r="E23" s="65"/>
      <c r="F23" s="11"/>
      <c r="G23" s="12"/>
      <c r="H23" s="13"/>
      <c r="I23" s="13"/>
      <c r="J23" s="13"/>
      <c r="K23" s="13"/>
      <c r="L23" s="7"/>
      <c r="M23" s="7"/>
      <c r="N23" s="7"/>
      <c r="O23" s="7"/>
      <c r="P23" s="7"/>
      <c r="Q23" s="62"/>
      <c r="R23" s="62"/>
      <c r="S23" s="62"/>
      <c r="T23" s="62"/>
      <c r="U23" s="14"/>
    </row>
    <row r="24" spans="1:21" s="6" customFormat="1" x14ac:dyDescent="0.25">
      <c r="A24" s="7" t="s">
        <v>52</v>
      </c>
      <c r="B24" s="63"/>
      <c r="C24" s="64"/>
      <c r="D24" s="64"/>
      <c r="E24" s="65"/>
      <c r="F24" s="11"/>
      <c r="G24" s="12"/>
      <c r="H24" s="13"/>
      <c r="I24" s="13"/>
      <c r="J24" s="13"/>
      <c r="K24" s="13"/>
      <c r="L24" s="7"/>
      <c r="M24" s="7"/>
      <c r="N24" s="7"/>
      <c r="O24" s="7"/>
      <c r="P24" s="7"/>
      <c r="Q24" s="7"/>
      <c r="R24" s="7"/>
      <c r="S24" s="7"/>
      <c r="T24" s="7"/>
      <c r="U24" s="14"/>
    </row>
    <row r="25" spans="1:21" s="6" customFormat="1" x14ac:dyDescent="0.25">
      <c r="A25" s="66" t="s">
        <v>53</v>
      </c>
      <c r="B25" s="67"/>
      <c r="C25" s="9"/>
      <c r="D25" s="9"/>
      <c r="E25" s="10"/>
      <c r="F25" s="68"/>
      <c r="G25" s="14"/>
      <c r="H25" s="69"/>
      <c r="I25" s="69"/>
      <c r="J25" s="69"/>
      <c r="K25" s="69"/>
      <c r="L25" s="70"/>
      <c r="M25" s="70"/>
      <c r="N25" s="69"/>
      <c r="O25" s="69"/>
      <c r="P25" s="69"/>
      <c r="Q25" s="69"/>
      <c r="R25" s="69"/>
      <c r="S25" s="7"/>
      <c r="T25" s="7"/>
      <c r="U25" s="14"/>
    </row>
    <row r="26" spans="1:21" s="6" customFormat="1" x14ac:dyDescent="0.25">
      <c r="A26" s="71" t="s">
        <v>54</v>
      </c>
      <c r="B26" s="72"/>
      <c r="C26" s="72"/>
      <c r="D26" s="72"/>
      <c r="E26" s="72"/>
      <c r="F26" s="73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 s="6" customFormat="1" x14ac:dyDescent="0.25">
      <c r="A27" s="74" t="s">
        <v>55</v>
      </c>
      <c r="B27" s="67"/>
      <c r="C27" s="9"/>
      <c r="D27" s="9"/>
      <c r="E27" s="10"/>
      <c r="F27" s="68"/>
      <c r="G27" s="14"/>
      <c r="H27" s="69"/>
      <c r="I27" s="69"/>
      <c r="J27" s="69"/>
      <c r="K27" s="69"/>
      <c r="L27" s="70"/>
      <c r="M27" s="70"/>
      <c r="N27" s="69"/>
      <c r="O27" s="69"/>
      <c r="P27" s="69"/>
      <c r="Q27" s="69"/>
      <c r="R27" s="69"/>
      <c r="S27" s="7"/>
      <c r="T27" s="7"/>
      <c r="U27" s="14"/>
    </row>
    <row r="28" spans="1:21" s="6" customFormat="1" x14ac:dyDescent="0.25">
      <c r="A28" s="187" t="s">
        <v>56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7"/>
      <c r="N28" s="69"/>
      <c r="O28" s="69"/>
      <c r="P28" s="69"/>
      <c r="Q28" s="69"/>
      <c r="R28" s="69"/>
      <c r="S28" s="7"/>
      <c r="T28" s="7"/>
      <c r="U28" s="14"/>
    </row>
    <row r="29" spans="1:21" s="6" customFormat="1" x14ac:dyDescent="0.25">
      <c r="A29" s="77"/>
      <c r="B29" s="77"/>
      <c r="C29" s="77"/>
      <c r="D29" s="77"/>
      <c r="E29" s="77"/>
      <c r="F29" s="75"/>
      <c r="G29" s="77"/>
      <c r="H29" s="77"/>
      <c r="I29" s="77"/>
      <c r="J29" s="77"/>
      <c r="K29" s="77"/>
      <c r="L29" s="77"/>
      <c r="M29" s="7"/>
      <c r="N29" s="69"/>
      <c r="O29" s="69"/>
      <c r="P29" s="69"/>
      <c r="Q29" s="69"/>
      <c r="R29" s="69"/>
      <c r="S29" s="7"/>
      <c r="T29" s="7"/>
      <c r="U29" s="14"/>
    </row>
    <row r="30" spans="1:21" x14ac:dyDescent="0.25">
      <c r="A30" s="201" t="s">
        <v>808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69"/>
      <c r="Q30" s="69"/>
      <c r="R30" s="69"/>
    </row>
    <row r="31" spans="1:21" ht="32.25" customHeight="1" x14ac:dyDescent="0.25">
      <c r="A31" s="203" t="s">
        <v>809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5"/>
      <c r="L31" s="206"/>
      <c r="M31" s="206"/>
      <c r="N31" s="206"/>
      <c r="O31" s="206"/>
      <c r="P31" s="69"/>
      <c r="Q31" s="69"/>
      <c r="R31" s="69"/>
    </row>
    <row r="32" spans="1:21" x14ac:dyDescent="0.25">
      <c r="A32" s="203" t="s">
        <v>810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5"/>
      <c r="L32" s="206"/>
      <c r="M32" s="206"/>
      <c r="N32" s="206"/>
      <c r="O32" s="206"/>
      <c r="P32" s="69"/>
      <c r="Q32" s="69"/>
      <c r="R32" s="69"/>
    </row>
    <row r="33" spans="1:22" x14ac:dyDescent="0.25">
      <c r="A33" s="207" t="s">
        <v>811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5"/>
      <c r="L33" s="206"/>
      <c r="M33" s="206"/>
      <c r="N33" s="206"/>
      <c r="O33" s="206"/>
      <c r="P33" s="69"/>
      <c r="Q33" s="69"/>
      <c r="R33" s="69"/>
    </row>
    <row r="34" spans="1:22" x14ac:dyDescent="0.25">
      <c r="A34" s="207" t="s">
        <v>812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5"/>
      <c r="L34" s="206"/>
      <c r="M34" s="206"/>
      <c r="N34" s="206"/>
      <c r="O34" s="206"/>
      <c r="P34" s="69"/>
      <c r="Q34" s="69"/>
      <c r="R34" s="69"/>
    </row>
    <row r="35" spans="1:22" s="2" customFormat="1" ht="43.5" customHeight="1" x14ac:dyDescent="0.25">
      <c r="A35" s="208" t="s">
        <v>813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5"/>
      <c r="L35" s="206"/>
      <c r="M35" s="206"/>
      <c r="N35" s="206"/>
      <c r="O35" s="206"/>
      <c r="P35" s="7"/>
      <c r="Q35" s="7"/>
      <c r="R35" s="7"/>
      <c r="S35" s="7"/>
      <c r="T35" s="7"/>
      <c r="U35" s="14"/>
      <c r="V35" s="1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</sheetData>
  <protectedRanges>
    <protectedRange sqref="J1:P1 K2:P3 J4:P29 U1:U29 J36:P1048576 U36:U1048576" name="Obseg1"/>
    <protectedRange sqref="J2:J3" name="Obseg1_1"/>
    <protectedRange sqref="J30:P35 U30:U35" name="Obseg1_2"/>
  </protectedRanges>
  <mergeCells count="13">
    <mergeCell ref="A30:O30"/>
    <mergeCell ref="A31:J31"/>
    <mergeCell ref="A32:J32"/>
    <mergeCell ref="A35:J35"/>
    <mergeCell ref="B11:E11"/>
    <mergeCell ref="B12:F12"/>
    <mergeCell ref="A28:L28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A24" sqref="A24:XFD2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210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33" x14ac:dyDescent="0.25">
      <c r="A15" s="34" t="s">
        <v>34</v>
      </c>
      <c r="B15" s="126" t="s">
        <v>211</v>
      </c>
      <c r="C15" s="127">
        <v>6.8000000000000005E-2</v>
      </c>
      <c r="D15" s="127" t="s">
        <v>106</v>
      </c>
      <c r="E15" s="127" t="s">
        <v>97</v>
      </c>
      <c r="F15" s="151">
        <v>10000</v>
      </c>
      <c r="G15" s="127" t="s">
        <v>104</v>
      </c>
      <c r="H15" s="155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680</v>
      </c>
      <c r="I15" s="155">
        <f>IF(Sklop134567[[#This Row],[ZAHTEVANA SHEMA KAKOVOSTI]]&lt;&gt;"",Sklop134567[[#This Row],[Preračunana masa/volumen/kos na enoto kg]],"")</f>
        <v>680</v>
      </c>
      <c r="J15" s="36"/>
      <c r="K15" s="37"/>
      <c r="L15" s="37"/>
      <c r="M15" s="38"/>
      <c r="N15" s="39"/>
      <c r="O15" s="39"/>
      <c r="P15" s="40"/>
      <c r="Q15" s="41">
        <f>+Sklop134567[[#This Row],[cena/enota brez DDV v EUR]]*Sklop134567[[#This Row],[Stopnja DDV (%)]]</f>
        <v>0</v>
      </c>
      <c r="R15" s="41">
        <f>+Sklop134567[[#This Row],[cena/enota brez DDV v EUR]]+Sklop134567[[#This Row],[Davek (EUR)]]</f>
        <v>0</v>
      </c>
      <c r="S15" s="41">
        <f>+Sklop134567[[#This Row],[cena/enota brez DDV v EUR]]*Sklop134567[[#This Row],[Okvirna količina]]</f>
        <v>0</v>
      </c>
      <c r="T15" s="41">
        <f>+Sklop134567[[#This Row],[Končna cena/enoto mere (EUR) z DDV]]*Sklop134567[[#This Row],[Okvirna količina]]</f>
        <v>0</v>
      </c>
      <c r="U15" s="211">
        <v>1</v>
      </c>
    </row>
    <row r="16" spans="1:21" s="6" customFormat="1" ht="12" x14ac:dyDescent="0.25">
      <c r="A16" s="49" t="s">
        <v>50</v>
      </c>
      <c r="B16" s="50"/>
      <c r="C16" s="51"/>
      <c r="D16" s="51"/>
      <c r="E16" s="52"/>
      <c r="F16" s="52"/>
      <c r="G16" s="53"/>
      <c r="H16" s="54">
        <f>SUBTOTAL(109,Sklop134567[Preračunana masa/volumen/kos na enoto kg])</f>
        <v>680</v>
      </c>
      <c r="I16" s="54">
        <f>SUBTOTAL(109,Sklop134567[Živila iz shem kakovosti (kg)])</f>
        <v>680</v>
      </c>
      <c r="J16" s="55"/>
      <c r="K16" s="56"/>
      <c r="L16" s="56"/>
      <c r="M16" s="57"/>
      <c r="N16" s="58"/>
      <c r="O16" s="58"/>
      <c r="P16" s="58"/>
      <c r="Q16" s="59"/>
      <c r="R16" s="60"/>
      <c r="S16" s="59">
        <f>SUBTOTAL(109,Sklop134567[Vrednost za okvirno količino (EUR) brez DDV])</f>
        <v>0</v>
      </c>
      <c r="T16" s="59">
        <f>SUBTOTAL(109,Sklop134567[Vrednost za okvirno količino (EUR) z DDV])</f>
        <v>0</v>
      </c>
      <c r="U16" s="61">
        <f>SUBTOTAL(103,Sklop134567[Shema kakovosti
(nacionalne, evropske)
])</f>
        <v>1</v>
      </c>
    </row>
    <row r="17" spans="1:22" s="6" customFormat="1" x14ac:dyDescent="0.25">
      <c r="A17" s="62" t="s">
        <v>51</v>
      </c>
      <c r="B17" s="63"/>
      <c r="C17" s="64"/>
      <c r="D17" s="64"/>
      <c r="E17" s="65"/>
      <c r="F17" s="11"/>
      <c r="G17" s="12"/>
      <c r="H17" s="13"/>
      <c r="I17" s="13"/>
      <c r="J17" s="13"/>
      <c r="K17" s="13"/>
      <c r="L17" s="7"/>
      <c r="M17" s="7"/>
      <c r="N17" s="7"/>
      <c r="O17" s="7"/>
      <c r="P17" s="7"/>
      <c r="Q17" s="62"/>
      <c r="R17" s="62"/>
      <c r="S17" s="62"/>
      <c r="T17" s="62"/>
      <c r="U17" s="14"/>
    </row>
    <row r="18" spans="1:22" s="6" customFormat="1" x14ac:dyDescent="0.25">
      <c r="A18" s="7" t="s">
        <v>52</v>
      </c>
      <c r="B18" s="63"/>
      <c r="C18" s="64"/>
      <c r="D18" s="64"/>
      <c r="E18" s="65"/>
      <c r="F18" s="11"/>
      <c r="G18" s="12"/>
      <c r="H18" s="13"/>
      <c r="I18" s="13"/>
      <c r="J18" s="13"/>
      <c r="K18" s="13"/>
      <c r="L18" s="7"/>
      <c r="M18" s="7"/>
      <c r="N18" s="7"/>
      <c r="O18" s="7"/>
      <c r="P18" s="7"/>
      <c r="Q18" s="7"/>
      <c r="R18" s="7"/>
      <c r="S18" s="7"/>
      <c r="T18" s="7"/>
      <c r="U18" s="14"/>
    </row>
    <row r="19" spans="1:22" s="6" customFormat="1" x14ac:dyDescent="0.25">
      <c r="A19" s="66" t="s">
        <v>53</v>
      </c>
      <c r="B19" s="67"/>
      <c r="C19" s="9"/>
      <c r="D19" s="9"/>
      <c r="E19" s="10"/>
      <c r="F19" s="68"/>
      <c r="G19" s="14"/>
      <c r="H19" s="69"/>
      <c r="I19" s="69"/>
      <c r="J19" s="69"/>
      <c r="K19" s="69"/>
      <c r="L19" s="70"/>
      <c r="M19" s="70"/>
      <c r="N19" s="69"/>
      <c r="O19" s="69"/>
      <c r="P19" s="69"/>
      <c r="Q19" s="69"/>
      <c r="R19" s="69"/>
      <c r="S19" s="7"/>
      <c r="T19" s="7"/>
      <c r="U19" s="14"/>
    </row>
    <row r="20" spans="1:22" s="6" customFormat="1" x14ac:dyDescent="0.25">
      <c r="A20" s="71" t="s">
        <v>54</v>
      </c>
      <c r="B20" s="72"/>
      <c r="C20" s="72"/>
      <c r="D20" s="72"/>
      <c r="E20" s="72"/>
      <c r="F20" s="73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</row>
    <row r="21" spans="1:22" s="6" customFormat="1" x14ac:dyDescent="0.25">
      <c r="A21" s="74" t="s">
        <v>55</v>
      </c>
      <c r="B21" s="67"/>
      <c r="C21" s="9"/>
      <c r="D21" s="9"/>
      <c r="E21" s="10"/>
      <c r="F21" s="68"/>
      <c r="G21" s="14"/>
      <c r="H21" s="69"/>
      <c r="I21" s="69"/>
      <c r="J21" s="69"/>
      <c r="K21" s="69"/>
      <c r="L21" s="70"/>
      <c r="M21" s="70"/>
      <c r="N21" s="69"/>
      <c r="O21" s="69"/>
      <c r="P21" s="69"/>
      <c r="Q21" s="69"/>
      <c r="R21" s="69"/>
      <c r="S21" s="7"/>
      <c r="T21" s="7"/>
      <c r="U21" s="14"/>
    </row>
    <row r="22" spans="1:22" s="6" customFormat="1" x14ac:dyDescent="0.25">
      <c r="A22" s="187" t="s">
        <v>56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7"/>
      <c r="N22" s="69"/>
      <c r="O22" s="69"/>
      <c r="P22" s="69"/>
      <c r="Q22" s="69"/>
      <c r="R22" s="69"/>
      <c r="S22" s="7"/>
      <c r="T22" s="7"/>
      <c r="U22" s="14"/>
    </row>
    <row r="23" spans="1:22" s="6" customFormat="1" x14ac:dyDescent="0.25">
      <c r="A23" s="77"/>
      <c r="B23" s="77"/>
      <c r="C23" s="77"/>
      <c r="D23" s="77"/>
      <c r="E23" s="77"/>
      <c r="F23" s="75"/>
      <c r="G23" s="77"/>
      <c r="H23" s="77"/>
      <c r="I23" s="77"/>
      <c r="J23" s="77"/>
      <c r="K23" s="77"/>
      <c r="L23" s="77"/>
      <c r="M23" s="7"/>
      <c r="N23" s="69"/>
      <c r="O23" s="69"/>
      <c r="P23" s="69"/>
      <c r="Q23" s="69"/>
      <c r="R23" s="69"/>
      <c r="S23" s="7"/>
      <c r="T23" s="7"/>
      <c r="U23" s="14"/>
    </row>
    <row r="24" spans="1:22" x14ac:dyDescent="0.25">
      <c r="A24" s="201" t="s">
        <v>808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69"/>
      <c r="Q24" s="69"/>
      <c r="R24" s="69"/>
    </row>
    <row r="25" spans="1:22" ht="32.25" customHeight="1" x14ac:dyDescent="0.25">
      <c r="A25" s="203" t="s">
        <v>809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5"/>
      <c r="L25" s="206"/>
      <c r="M25" s="206"/>
      <c r="N25" s="206"/>
      <c r="O25" s="206"/>
      <c r="P25" s="69"/>
      <c r="Q25" s="69"/>
      <c r="R25" s="69"/>
    </row>
    <row r="26" spans="1:22" x14ac:dyDescent="0.25">
      <c r="A26" s="203" t="s">
        <v>810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5"/>
      <c r="L26" s="206"/>
      <c r="M26" s="206"/>
      <c r="N26" s="206"/>
      <c r="O26" s="206"/>
      <c r="P26" s="69"/>
      <c r="Q26" s="69"/>
      <c r="R26" s="69"/>
    </row>
    <row r="27" spans="1:22" x14ac:dyDescent="0.25">
      <c r="A27" s="207" t="s">
        <v>811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5"/>
      <c r="L27" s="206"/>
      <c r="M27" s="206"/>
      <c r="N27" s="206"/>
      <c r="O27" s="206"/>
      <c r="P27" s="69"/>
      <c r="Q27" s="69"/>
      <c r="R27" s="69"/>
    </row>
    <row r="28" spans="1:22" x14ac:dyDescent="0.25">
      <c r="A28" s="207" t="s">
        <v>812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5"/>
      <c r="L28" s="206"/>
      <c r="M28" s="206"/>
      <c r="N28" s="206"/>
      <c r="O28" s="206"/>
      <c r="P28" s="69"/>
      <c r="Q28" s="69"/>
      <c r="R28" s="69"/>
    </row>
    <row r="29" spans="1:22" s="2" customFormat="1" ht="43.5" customHeight="1" x14ac:dyDescent="0.25">
      <c r="A29" s="208" t="s">
        <v>813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5"/>
      <c r="L29" s="206"/>
      <c r="M29" s="206"/>
      <c r="N29" s="206"/>
      <c r="O29" s="206"/>
      <c r="P29" s="7"/>
      <c r="Q29" s="7"/>
      <c r="R29" s="7"/>
      <c r="S29" s="7"/>
      <c r="T29" s="7"/>
      <c r="U29" s="14"/>
      <c r="V29" s="1"/>
    </row>
    <row r="30" spans="1:22" s="6" customFormat="1" x14ac:dyDescent="0.25">
      <c r="A30" s="7"/>
      <c r="B30" s="63"/>
      <c r="C30" s="64"/>
      <c r="D30" s="64"/>
      <c r="E30" s="65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</row>
    <row r="31" spans="1:22" s="6" customFormat="1" x14ac:dyDescent="0.25">
      <c r="A31" s="7"/>
      <c r="B31" s="63"/>
      <c r="C31" s="64"/>
      <c r="D31" s="64"/>
      <c r="E31" s="65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</row>
    <row r="32" spans="1:22" s="6" customFormat="1" x14ac:dyDescent="0.25">
      <c r="A32" s="7"/>
      <c r="B32" s="63"/>
      <c r="C32" s="64"/>
      <c r="D32" s="64"/>
      <c r="E32" s="65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</row>
    <row r="33" spans="1:22" x14ac:dyDescent="0.25">
      <c r="B33" s="63"/>
      <c r="C33" s="64"/>
      <c r="D33" s="64"/>
      <c r="E33" s="65"/>
    </row>
    <row r="34" spans="1:22" x14ac:dyDescent="0.25">
      <c r="B34" s="63"/>
      <c r="C34" s="64"/>
      <c r="D34" s="64"/>
      <c r="E34" s="65"/>
    </row>
    <row r="35" spans="1:22" x14ac:dyDescent="0.25">
      <c r="B35" s="63"/>
      <c r="C35" s="64"/>
      <c r="D35" s="64"/>
      <c r="E35" s="65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7"/>
      <c r="C249" s="9"/>
      <c r="D249" s="9"/>
      <c r="E249" s="10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7"/>
      <c r="C250" s="9"/>
      <c r="D250" s="9"/>
      <c r="E250" s="10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7"/>
      <c r="C251" s="9"/>
      <c r="D251" s="9"/>
      <c r="E251" s="10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7"/>
      <c r="C252" s="9"/>
      <c r="D252" s="9"/>
      <c r="E252" s="10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7"/>
      <c r="C253" s="9"/>
      <c r="D253" s="9"/>
      <c r="E253" s="10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7"/>
      <c r="C254" s="9"/>
      <c r="D254" s="9"/>
      <c r="E254" s="10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</sheetData>
  <protectedRanges>
    <protectedRange sqref="J1:P1 K2:P3 U1:U23 J4:P23 U30:U1048576 J30:P1048576" name="Obseg1"/>
    <protectedRange sqref="J2:J3" name="Obseg1_1"/>
    <protectedRange sqref="J24:P29 U24:U29" name="Obseg1_2"/>
  </protectedRanges>
  <mergeCells count="13">
    <mergeCell ref="A24:O24"/>
    <mergeCell ref="A25:J25"/>
    <mergeCell ref="A26:J26"/>
    <mergeCell ref="A29:J29"/>
    <mergeCell ref="B11:E11"/>
    <mergeCell ref="B12:F12"/>
    <mergeCell ref="A22:L22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9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196" t="s">
        <v>59</v>
      </c>
      <c r="J9" s="196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231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213</v>
      </c>
      <c r="C15" s="127">
        <v>1</v>
      </c>
      <c r="D15" s="127" t="s">
        <v>106</v>
      </c>
      <c r="E15" s="127"/>
      <c r="F15" s="151">
        <v>500</v>
      </c>
      <c r="G15" s="127" t="s">
        <v>106</v>
      </c>
      <c r="H15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5" s="155" t="str">
        <f>IF(Sklop1345678[[#This Row],[ZAHTEVANA SHEMA KAKOVOSTI]]&lt;&gt;"",Sklop1345678[[#This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+Sklop1345678[[#This Row],[cena/enota brez DDV v EUR]]*Sklop1345678[[#This Row],[Stopnja DDV (%)]]</f>
        <v>0</v>
      </c>
      <c r="R15" s="41">
        <f>+Sklop1345678[[#This Row],[cena/enota brez DDV v EUR]]+Sklop1345678[[#This Row],[Davek (EUR)]]</f>
        <v>0</v>
      </c>
      <c r="S15" s="41">
        <f>+Sklop1345678[[#This Row],[cena/enota brez DDV v EUR]]*Sklop1345678[[#This Row],[Okvirna količina]]</f>
        <v>0</v>
      </c>
      <c r="T15" s="41">
        <f>+Sklop1345678[[#This Row],[Končna cena/enoto mere (EUR) z DDV]]*Sklop1345678[[#This Row],[Okvirna količina]]</f>
        <v>0</v>
      </c>
      <c r="U15" s="42"/>
    </row>
    <row r="16" spans="1:21" s="6" customFormat="1" ht="33" x14ac:dyDescent="0.25">
      <c r="A16" s="34" t="s">
        <v>35</v>
      </c>
      <c r="B16" s="98" t="s">
        <v>214</v>
      </c>
      <c r="C16" s="127">
        <v>1</v>
      </c>
      <c r="D16" s="127" t="s">
        <v>106</v>
      </c>
      <c r="E16" s="127"/>
      <c r="F16" s="151">
        <v>700</v>
      </c>
      <c r="G16" s="127" t="s">
        <v>106</v>
      </c>
      <c r="H16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700</v>
      </c>
      <c r="I16" s="155" t="str">
        <f>IF(Sklop1345678[[#This Row],[ZAHTEVANA SHEMA KAKOVOSTI]]&lt;&gt;"",Sklop1345678[[#This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+Sklop1345678[[#This Row],[cena/enota brez DDV v EUR]]*Sklop1345678[[#This Row],[Stopnja DDV (%)]]</f>
        <v>0</v>
      </c>
      <c r="R16" s="47">
        <f>+Sklop1345678[[#This Row],[cena/enota brez DDV v EUR]]+Sklop1345678[[#This Row],[Davek (EUR)]]</f>
        <v>0</v>
      </c>
      <c r="S16" s="47">
        <f>+Sklop1345678[[#This Row],[cena/enota brez DDV v EUR]]*Sklop1345678[[#This Row],[Okvirna količina]]</f>
        <v>0</v>
      </c>
      <c r="T16" s="47">
        <f>+Sklop1345678[[#This Row],[Končna cena/enoto mere (EUR) z DDV]]*Sklop1345678[[#This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233</v>
      </c>
      <c r="C17" s="127">
        <v>1</v>
      </c>
      <c r="D17" s="127" t="s">
        <v>106</v>
      </c>
      <c r="E17" s="157"/>
      <c r="F17" s="150" t="s">
        <v>102</v>
      </c>
      <c r="G17" s="127" t="s">
        <v>106</v>
      </c>
      <c r="H1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160" t="str">
        <f>IF(Sklop1345678[[#This Row],[ZAHTEVANA SHEMA KAKOVOSTI]]&lt;&gt;"",Sklop1345678[[#This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+Sklop1345678[[#This Row],[cena/enota brez DDV v EUR]]*Sklop1345678[[#This Row],[Stopnja DDV (%)]]</f>
        <v>0</v>
      </c>
      <c r="R17" s="47">
        <f>+Sklop1345678[[#This Row],[cena/enota brez DDV v EUR]]+Sklop1345678[[#This Row],[Davek (EUR)]]</f>
        <v>0</v>
      </c>
      <c r="S17" s="47">
        <f>+Sklop1345678[[#This Row],[cena/enota brez DDV v EUR]]*Sklop1345678[[#This Row],[Okvirna količina]]</f>
        <v>0</v>
      </c>
      <c r="T17" s="81">
        <f>+Sklop1345678[[#This Row],[Končna cena/enoto mere (EUR) z DDV]]*Sklop1345678[[#This Row],[Okvirna količina]]</f>
        <v>0</v>
      </c>
      <c r="U17" s="48"/>
    </row>
    <row r="18" spans="1:21" s="6" customFormat="1" ht="33" x14ac:dyDescent="0.25">
      <c r="A18" s="34" t="s">
        <v>37</v>
      </c>
      <c r="B18" s="98" t="s">
        <v>212</v>
      </c>
      <c r="C18" s="127">
        <v>1</v>
      </c>
      <c r="D18" s="127" t="s">
        <v>106</v>
      </c>
      <c r="E18" s="157"/>
      <c r="F18" s="150" t="s">
        <v>361</v>
      </c>
      <c r="G18" s="127" t="s">
        <v>106</v>
      </c>
      <c r="H1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250</v>
      </c>
      <c r="I18" s="160" t="str">
        <f>IF(Sklop1345678[[#This Row],[ZAHTEVANA SHEMA KAKOVOSTI]]&lt;&gt;"",Sklop1345678[[#This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+Sklop1345678[[#This Row],[cena/enota brez DDV v EUR]]*Sklop1345678[[#This Row],[Stopnja DDV (%)]]</f>
        <v>0</v>
      </c>
      <c r="R18" s="47">
        <f>+Sklop1345678[[#This Row],[cena/enota brez DDV v EUR]]+Sklop1345678[[#This Row],[Davek (EUR)]]</f>
        <v>0</v>
      </c>
      <c r="S18" s="47">
        <f>+Sklop1345678[[#This Row],[cena/enota brez DDV v EUR]]*Sklop1345678[[#This Row],[Okvirna količina]]</f>
        <v>0</v>
      </c>
      <c r="T18" s="81">
        <f>+Sklop1345678[[#This Row],[Končna cena/enoto mere (EUR) z DDV]]*Sklop1345678[[#This Row],[Okvirna količina]]</f>
        <v>0</v>
      </c>
      <c r="U18" s="48"/>
    </row>
    <row r="19" spans="1:21" s="6" customFormat="1" ht="33" x14ac:dyDescent="0.25">
      <c r="A19" s="34" t="s">
        <v>38</v>
      </c>
      <c r="B19" s="98" t="s">
        <v>227</v>
      </c>
      <c r="C19" s="127">
        <v>1</v>
      </c>
      <c r="D19" s="127" t="s">
        <v>106</v>
      </c>
      <c r="E19" s="157"/>
      <c r="F19" s="150" t="s">
        <v>105</v>
      </c>
      <c r="G19" s="127" t="s">
        <v>106</v>
      </c>
      <c r="H1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19" s="160" t="str">
        <f>IF(Sklop1345678[[#This Row],[ZAHTEVANA SHEMA KAKOVOSTI]]&lt;&gt;"",Sklop1345678[[#This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+Sklop1345678[[#This Row],[cena/enota brez DDV v EUR]]*Sklop1345678[[#This Row],[Stopnja DDV (%)]]</f>
        <v>0</v>
      </c>
      <c r="R19" s="47">
        <f>+Sklop1345678[[#This Row],[cena/enota brez DDV v EUR]]+Sklop1345678[[#This Row],[Davek (EUR)]]</f>
        <v>0</v>
      </c>
      <c r="S19" s="47">
        <f>+Sklop1345678[[#This Row],[cena/enota brez DDV v EUR]]*Sklop1345678[[#This Row],[Okvirna količina]]</f>
        <v>0</v>
      </c>
      <c r="T19" s="81">
        <f>+Sklop1345678[[#This Row],[Končna cena/enoto mere (EUR) z DDV]]*Sklop1345678[[#This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228</v>
      </c>
      <c r="C20" s="127">
        <v>1</v>
      </c>
      <c r="D20" s="127" t="s">
        <v>106</v>
      </c>
      <c r="E20" s="157"/>
      <c r="F20" s="150" t="s">
        <v>101</v>
      </c>
      <c r="G20" s="127" t="s">
        <v>106</v>
      </c>
      <c r="H2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0" s="160" t="str">
        <f>IF(Sklop1345678[[#This Row],[ZAHTEVANA SHEMA KAKOVOSTI]]&lt;&gt;"",Sklop1345678[[#This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+Sklop1345678[[#This Row],[cena/enota brez DDV v EUR]]*Sklop1345678[[#This Row],[Stopnja DDV (%)]]</f>
        <v>0</v>
      </c>
      <c r="R20" s="47">
        <f>+Sklop1345678[[#This Row],[cena/enota brez DDV v EUR]]+Sklop1345678[[#This Row],[Davek (EUR)]]</f>
        <v>0</v>
      </c>
      <c r="S20" s="47">
        <f>+Sklop1345678[[#This Row],[cena/enota brez DDV v EUR]]*Sklop1345678[[#This Row],[Okvirna količina]]</f>
        <v>0</v>
      </c>
      <c r="T20" s="81">
        <f>+Sklop1345678[[#This Row],[Končna cena/enoto mere (EUR) z DDV]]*Sklop1345678[[#This Row],[Okvirna količina]]</f>
        <v>0</v>
      </c>
      <c r="U20" s="48"/>
    </row>
    <row r="21" spans="1:21" s="6" customFormat="1" ht="33" x14ac:dyDescent="0.25">
      <c r="A21" s="34" t="s">
        <v>40</v>
      </c>
      <c r="B21" s="98" t="s">
        <v>229</v>
      </c>
      <c r="C21" s="127">
        <v>1</v>
      </c>
      <c r="D21" s="127" t="s">
        <v>106</v>
      </c>
      <c r="E21" s="157"/>
      <c r="F21" s="150" t="s">
        <v>361</v>
      </c>
      <c r="G21" s="127" t="s">
        <v>106</v>
      </c>
      <c r="H2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250</v>
      </c>
      <c r="I21" s="160" t="str">
        <f>IF(Sklop1345678[[#This Row],[ZAHTEVANA SHEMA KAKOVOSTI]]&lt;&gt;"",Sklop1345678[[#This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+Sklop1345678[[#This Row],[cena/enota brez DDV v EUR]]*Sklop1345678[[#This Row],[Stopnja DDV (%)]]</f>
        <v>0</v>
      </c>
      <c r="R21" s="47">
        <f>+Sklop1345678[[#This Row],[cena/enota brez DDV v EUR]]+Sklop1345678[[#This Row],[Davek (EUR)]]</f>
        <v>0</v>
      </c>
      <c r="S21" s="47">
        <f>+Sklop1345678[[#This Row],[cena/enota brez DDV v EUR]]*Sklop1345678[[#This Row],[Okvirna količina]]</f>
        <v>0</v>
      </c>
      <c r="T21" s="81">
        <f>+Sklop1345678[[#This Row],[Končna cena/enoto mere (EUR) z DDV]]*Sklop1345678[[#This Row],[Okvirna količina]]</f>
        <v>0</v>
      </c>
      <c r="U21" s="48"/>
    </row>
    <row r="22" spans="1:21" s="6" customFormat="1" ht="33" x14ac:dyDescent="0.25">
      <c r="A22" s="34" t="s">
        <v>41</v>
      </c>
      <c r="B22" s="98" t="s">
        <v>230</v>
      </c>
      <c r="C22" s="127">
        <v>1</v>
      </c>
      <c r="D22" s="127" t="s">
        <v>106</v>
      </c>
      <c r="E22" s="157"/>
      <c r="F22" s="150" t="s">
        <v>184</v>
      </c>
      <c r="G22" s="127" t="s">
        <v>106</v>
      </c>
      <c r="H2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2" s="160" t="str">
        <f>IF(Sklop1345678[[#This Row],[ZAHTEVANA SHEMA KAKOVOSTI]]&lt;&gt;"",Sklop1345678[[#This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+Sklop1345678[[#This Row],[cena/enota brez DDV v EUR]]*Sklop1345678[[#This Row],[Stopnja DDV (%)]]</f>
        <v>0</v>
      </c>
      <c r="R22" s="47">
        <f>+Sklop1345678[[#This Row],[cena/enota brez DDV v EUR]]+Sklop1345678[[#This Row],[Davek (EUR)]]</f>
        <v>0</v>
      </c>
      <c r="S22" s="47">
        <f>+Sklop1345678[[#This Row],[cena/enota brez DDV v EUR]]*Sklop1345678[[#This Row],[Okvirna količina]]</f>
        <v>0</v>
      </c>
      <c r="T22" s="81">
        <f>+Sklop1345678[[#This Row],[Končna cena/enoto mere (EUR) z DDV]]*Sklop1345678[[#This Row],[Okvirna količina]]</f>
        <v>0</v>
      </c>
      <c r="U22" s="48"/>
    </row>
    <row r="23" spans="1:21" s="6" customFormat="1" ht="33" x14ac:dyDescent="0.25">
      <c r="A23" s="34" t="s">
        <v>42</v>
      </c>
      <c r="B23" s="98" t="s">
        <v>232</v>
      </c>
      <c r="C23" s="127">
        <v>1</v>
      </c>
      <c r="D23" s="127" t="s">
        <v>106</v>
      </c>
      <c r="E23" s="157"/>
      <c r="F23" s="150" t="s">
        <v>184</v>
      </c>
      <c r="G23" s="127" t="s">
        <v>106</v>
      </c>
      <c r="H2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3" s="160" t="str">
        <f>IF(Sklop1345678[[#This Row],[ZAHTEVANA SHEMA KAKOVOSTI]]&lt;&gt;"",Sklop1345678[[#This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+Sklop1345678[[#This Row],[cena/enota brez DDV v EUR]]*Sklop1345678[[#This Row],[Stopnja DDV (%)]]</f>
        <v>0</v>
      </c>
      <c r="R23" s="47">
        <f>+Sklop1345678[[#This Row],[cena/enota brez DDV v EUR]]+Sklop1345678[[#This Row],[Davek (EUR)]]</f>
        <v>0</v>
      </c>
      <c r="S23" s="47">
        <f>+Sklop1345678[[#This Row],[cena/enota brez DDV v EUR]]*Sklop1345678[[#This Row],[Okvirna količina]]</f>
        <v>0</v>
      </c>
      <c r="T23" s="81">
        <f>+Sklop1345678[[#This Row],[Končna cena/enoto mere (EUR) z DDV]]*Sklop1345678[[#This Row],[Okvirna količina]]</f>
        <v>0</v>
      </c>
      <c r="U23" s="48"/>
    </row>
    <row r="24" spans="1:21" s="6" customFormat="1" ht="33" x14ac:dyDescent="0.25">
      <c r="A24" s="34" t="s">
        <v>43</v>
      </c>
      <c r="B24" s="99" t="s">
        <v>712</v>
      </c>
      <c r="C24" s="127">
        <v>1</v>
      </c>
      <c r="D24" s="127" t="s">
        <v>106</v>
      </c>
      <c r="E24" s="157"/>
      <c r="F24" s="150" t="s">
        <v>119</v>
      </c>
      <c r="G24" s="127" t="s">
        <v>106</v>
      </c>
      <c r="H2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24" s="160" t="str">
        <f>IF(Sklop1345678[[#This Row],[ZAHTEVANA SHEMA KAKOVOSTI]]&lt;&gt;"",Sklop1345678[[#This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+Sklop1345678[[#This Row],[cena/enota brez DDV v EUR]]*Sklop1345678[[#This Row],[Stopnja DDV (%)]]</f>
        <v>0</v>
      </c>
      <c r="R24" s="47">
        <f>+Sklop1345678[[#This Row],[cena/enota brez DDV v EUR]]+Sklop1345678[[#This Row],[Davek (EUR)]]</f>
        <v>0</v>
      </c>
      <c r="S24" s="47">
        <f>+Sklop1345678[[#This Row],[cena/enota brez DDV v EUR]]*Sklop1345678[[#This Row],[Okvirna količina]]</f>
        <v>0</v>
      </c>
      <c r="T24" s="81">
        <f>+Sklop1345678[[#This Row],[Končna cena/enoto mere (EUR) z DDV]]*Sklop1345678[[#This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710</v>
      </c>
      <c r="C25" s="127">
        <v>1</v>
      </c>
      <c r="D25" s="127" t="s">
        <v>106</v>
      </c>
      <c r="E25" s="157"/>
      <c r="F25" s="150" t="s">
        <v>117</v>
      </c>
      <c r="G25" s="127" t="s">
        <v>106</v>
      </c>
      <c r="H25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25" s="160" t="str">
        <f>IF(Sklop1345678[[#This Row],[ZAHTEVANA SHEMA KAKOVOSTI]]&lt;&gt;"",Sklop1345678[[#This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+Sklop1345678[[#This Row],[cena/enota brez DDV v EUR]]*Sklop1345678[[#This Row],[Stopnja DDV (%)]]</f>
        <v>0</v>
      </c>
      <c r="R25" s="47">
        <f>+Sklop1345678[[#This Row],[cena/enota brez DDV v EUR]]+Sklop1345678[[#This Row],[Davek (EUR)]]</f>
        <v>0</v>
      </c>
      <c r="S25" s="47">
        <f>+Sklop1345678[[#This Row],[cena/enota brez DDV v EUR]]*Sklop1345678[[#This Row],[Okvirna količina]]</f>
        <v>0</v>
      </c>
      <c r="T25" s="81">
        <f>+Sklop1345678[[#This Row],[Končna cena/enoto mere (EUR) z DDV]]*Sklop1345678[[#This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711</v>
      </c>
      <c r="C26" s="127">
        <v>1</v>
      </c>
      <c r="D26" s="127" t="s">
        <v>106</v>
      </c>
      <c r="E26" s="157"/>
      <c r="F26" s="150" t="s">
        <v>131</v>
      </c>
      <c r="G26" s="127" t="s">
        <v>106</v>
      </c>
      <c r="H26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6" s="160" t="str">
        <f>IF(Sklop1345678[[#This Row],[ZAHTEVANA SHEMA KAKOVOSTI]]&lt;&gt;"",Sklop1345678[[#This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+Sklop1345678[[#This Row],[cena/enota brez DDV v EUR]]*Sklop1345678[[#This Row],[Stopnja DDV (%)]]</f>
        <v>0</v>
      </c>
      <c r="R26" s="47">
        <f>+Sklop1345678[[#This Row],[cena/enota brez DDV v EUR]]+Sklop1345678[[#This Row],[Davek (EUR)]]</f>
        <v>0</v>
      </c>
      <c r="S26" s="47">
        <f>+Sklop1345678[[#This Row],[cena/enota brez DDV v EUR]]*Sklop1345678[[#This Row],[Okvirna količina]]</f>
        <v>0</v>
      </c>
      <c r="T26" s="81">
        <f>+Sklop1345678[[#This Row],[Končna cena/enoto mere (EUR) z DDV]]*Sklop1345678[[#This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708</v>
      </c>
      <c r="C27" s="127">
        <v>1</v>
      </c>
      <c r="D27" s="156" t="s">
        <v>106</v>
      </c>
      <c r="E27" s="157"/>
      <c r="F27" s="150" t="s">
        <v>117</v>
      </c>
      <c r="G27" s="127" t="s">
        <v>106</v>
      </c>
      <c r="H2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27" s="160" t="str">
        <f>IF(Sklop1345678[[#This Row],[ZAHTEVANA SHEMA KAKOVOSTI]]&lt;&gt;"",Sklop1345678[[#This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+Sklop1345678[[#This Row],[cena/enota brez DDV v EUR]]*Sklop1345678[[#This Row],[Stopnja DDV (%)]]</f>
        <v>0</v>
      </c>
      <c r="R27" s="47">
        <f>+Sklop1345678[[#This Row],[cena/enota brez DDV v EUR]]+Sklop1345678[[#This Row],[Davek (EUR)]]</f>
        <v>0</v>
      </c>
      <c r="S27" s="47">
        <f>+Sklop1345678[[#This Row],[cena/enota brez DDV v EUR]]*Sklop1345678[[#This Row],[Okvirna količina]]</f>
        <v>0</v>
      </c>
      <c r="T27" s="81">
        <f>+Sklop1345678[[#This Row],[Končna cena/enoto mere (EUR) z DDV]]*Sklop1345678[[#This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709</v>
      </c>
      <c r="C28" s="127">
        <v>1</v>
      </c>
      <c r="D28" s="156" t="s">
        <v>106</v>
      </c>
      <c r="E28" s="157"/>
      <c r="F28" s="150" t="s">
        <v>362</v>
      </c>
      <c r="G28" s="127" t="s">
        <v>106</v>
      </c>
      <c r="H2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28" s="160" t="str">
        <f>IF(Sklop1345678[[#This Row],[ZAHTEVANA SHEMA KAKOVOSTI]]&lt;&gt;"",Sklop1345678[[#This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+Sklop1345678[[#This Row],[cena/enota brez DDV v EUR]]*Sklop1345678[[#This Row],[Stopnja DDV (%)]]</f>
        <v>0</v>
      </c>
      <c r="R28" s="47">
        <f>+Sklop1345678[[#This Row],[cena/enota brez DDV v EUR]]+Sklop1345678[[#This Row],[Davek (EUR)]]</f>
        <v>0</v>
      </c>
      <c r="S28" s="47">
        <f>+Sklop1345678[[#This Row],[cena/enota brez DDV v EUR]]*Sklop1345678[[#This Row],[Okvirna količina]]</f>
        <v>0</v>
      </c>
      <c r="T28" s="81">
        <f>+Sklop1345678[[#This Row],[Končna cena/enoto mere (EUR) z DDV]]*Sklop1345678[[#This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216</v>
      </c>
      <c r="C29" s="127">
        <v>0.06</v>
      </c>
      <c r="D29" s="156" t="s">
        <v>106</v>
      </c>
      <c r="E29" s="157"/>
      <c r="F29" s="150" t="s">
        <v>133</v>
      </c>
      <c r="G29" s="158" t="s">
        <v>104</v>
      </c>
      <c r="H2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29" s="160" t="str">
        <f>IF(Sklop1345678[[#This Row],[ZAHTEVANA SHEMA KAKOVOSTI]]&lt;&gt;"",Sklop1345678[[#This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+Sklop1345678[[#This Row],[cena/enota brez DDV v EUR]]*Sklop1345678[[#This Row],[Stopnja DDV (%)]]</f>
        <v>0</v>
      </c>
      <c r="R29" s="47">
        <f>+Sklop1345678[[#This Row],[cena/enota brez DDV v EUR]]+Sklop1345678[[#This Row],[Davek (EUR)]]</f>
        <v>0</v>
      </c>
      <c r="S29" s="47">
        <f>+Sklop1345678[[#This Row],[cena/enota brez DDV v EUR]]*Sklop1345678[[#This Row],[Okvirna količina]]</f>
        <v>0</v>
      </c>
      <c r="T29" s="81">
        <f>+Sklop1345678[[#This Row],[Končna cena/enoto mere (EUR) z DDV]]*Sklop1345678[[#This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216</v>
      </c>
      <c r="C30" s="127">
        <v>0.08</v>
      </c>
      <c r="D30" s="156" t="s">
        <v>106</v>
      </c>
      <c r="E30" s="157"/>
      <c r="F30" s="150" t="s">
        <v>128</v>
      </c>
      <c r="G30" s="158" t="s">
        <v>104</v>
      </c>
      <c r="H3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0" s="160" t="str">
        <f>IF(Sklop1345678[[#This Row],[ZAHTEVANA SHEMA KAKOVOSTI]]&lt;&gt;"",Sklop1345678[[#This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+Sklop1345678[[#This Row],[cena/enota brez DDV v EUR]]*Sklop1345678[[#This Row],[Stopnja DDV (%)]]</f>
        <v>0</v>
      </c>
      <c r="R30" s="47">
        <f>+Sklop1345678[[#This Row],[cena/enota brez DDV v EUR]]+Sklop1345678[[#This Row],[Davek (EUR)]]</f>
        <v>0</v>
      </c>
      <c r="S30" s="47">
        <f>+Sklop1345678[[#This Row],[cena/enota brez DDV v EUR]]*Sklop1345678[[#This Row],[Okvirna količina]]</f>
        <v>0</v>
      </c>
      <c r="T30" s="81">
        <f>+Sklop1345678[[#This Row],[Končna cena/enoto mere (EUR) z DDV]]*Sklop1345678[[#This Row],[Okvirna količina]]</f>
        <v>0</v>
      </c>
      <c r="U30" s="48"/>
    </row>
    <row r="31" spans="1:21" s="6" customFormat="1" ht="16.5" x14ac:dyDescent="0.25">
      <c r="A31" s="34" t="s">
        <v>57</v>
      </c>
      <c r="B31" s="99" t="s">
        <v>216</v>
      </c>
      <c r="C31" s="127">
        <v>0.1</v>
      </c>
      <c r="D31" s="156" t="s">
        <v>106</v>
      </c>
      <c r="E31" s="157"/>
      <c r="F31" s="150" t="s">
        <v>101</v>
      </c>
      <c r="G31" s="158" t="s">
        <v>104</v>
      </c>
      <c r="H3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1" s="160" t="str">
        <f>IF(Sklop1345678[[#This Row],[ZAHTEVANA SHEMA KAKOVOSTI]]&lt;&gt;"",Sklop1345678[[#This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+Sklop1345678[[#This Row],[cena/enota brez DDV v EUR]]*Sklop1345678[[#This Row],[Stopnja DDV (%)]]</f>
        <v>0</v>
      </c>
      <c r="R31" s="47">
        <f>+Sklop1345678[[#This Row],[cena/enota brez DDV v EUR]]+Sklop1345678[[#This Row],[Davek (EUR)]]</f>
        <v>0</v>
      </c>
      <c r="S31" s="47">
        <f>+Sklop1345678[[#This Row],[cena/enota brez DDV v EUR]]*Sklop1345678[[#This Row],[Okvirna količina]]</f>
        <v>0</v>
      </c>
      <c r="T31" s="81">
        <f>+Sklop1345678[[#This Row],[Končna cena/enoto mere (EUR) z DDV]]*Sklop1345678[[#This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215</v>
      </c>
      <c r="C32" s="127">
        <v>0.06</v>
      </c>
      <c r="D32" s="156" t="s">
        <v>106</v>
      </c>
      <c r="E32" s="157"/>
      <c r="F32" s="150" t="s">
        <v>133</v>
      </c>
      <c r="G32" s="158" t="s">
        <v>104</v>
      </c>
      <c r="H3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2" s="160" t="str">
        <f>IF(Sklop1345678[[#This Row],[ZAHTEVANA SHEMA KAKOVOSTI]]&lt;&gt;"",Sklop1345678[[#This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+Sklop1345678[[#This Row],[cena/enota brez DDV v EUR]]*Sklop1345678[[#This Row],[Stopnja DDV (%)]]</f>
        <v>0</v>
      </c>
      <c r="R32" s="47">
        <f>+Sklop1345678[[#This Row],[cena/enota brez DDV v EUR]]+Sklop1345678[[#This Row],[Davek (EUR)]]</f>
        <v>0</v>
      </c>
      <c r="S32" s="47">
        <f>+Sklop1345678[[#This Row],[cena/enota brez DDV v EUR]]*Sklop1345678[[#This Row],[Okvirna količina]]</f>
        <v>0</v>
      </c>
      <c r="T32" s="81">
        <f>+Sklop1345678[[#This Row],[Končna cena/enoto mere (EUR) z DDV]]*Sklop1345678[[#This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215</v>
      </c>
      <c r="C33" s="127">
        <v>0.08</v>
      </c>
      <c r="D33" s="156" t="s">
        <v>106</v>
      </c>
      <c r="E33" s="157"/>
      <c r="F33" s="150" t="s">
        <v>128</v>
      </c>
      <c r="G33" s="158" t="s">
        <v>104</v>
      </c>
      <c r="H3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3" s="160" t="str">
        <f>IF(Sklop1345678[[#This Row],[ZAHTEVANA SHEMA KAKOVOSTI]]&lt;&gt;"",Sklop1345678[[#This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+Sklop1345678[[#This Row],[cena/enota brez DDV v EUR]]*Sklop1345678[[#This Row],[Stopnja DDV (%)]]</f>
        <v>0</v>
      </c>
      <c r="R33" s="47">
        <f>+Sklop1345678[[#This Row],[cena/enota brez DDV v EUR]]+Sklop1345678[[#This Row],[Davek (EUR)]]</f>
        <v>0</v>
      </c>
      <c r="S33" s="47">
        <f>+Sklop1345678[[#This Row],[cena/enota brez DDV v EUR]]*Sklop1345678[[#This Row],[Okvirna količina]]</f>
        <v>0</v>
      </c>
      <c r="T33" s="81">
        <f>+Sklop1345678[[#This Row],[Končna cena/enoto mere (EUR) z DDV]]*Sklop1345678[[#This Row],[Okvirna količina]]</f>
        <v>0</v>
      </c>
      <c r="U33" s="48"/>
    </row>
    <row r="34" spans="1:21" s="6" customFormat="1" ht="16.5" x14ac:dyDescent="0.25">
      <c r="A34" s="34" t="s">
        <v>61</v>
      </c>
      <c r="B34" s="98" t="s">
        <v>215</v>
      </c>
      <c r="C34" s="127">
        <v>0.1</v>
      </c>
      <c r="D34" s="156" t="s">
        <v>106</v>
      </c>
      <c r="E34" s="157"/>
      <c r="F34" s="150" t="s">
        <v>101</v>
      </c>
      <c r="G34" s="158" t="s">
        <v>104</v>
      </c>
      <c r="H3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4" s="160" t="str">
        <f>IF(Sklop1345678[[#This Row],[ZAHTEVANA SHEMA KAKOVOSTI]]&lt;&gt;"",Sklop1345678[[#This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+Sklop1345678[[#This Row],[cena/enota brez DDV v EUR]]*Sklop1345678[[#This Row],[Stopnja DDV (%)]]</f>
        <v>0</v>
      </c>
      <c r="R34" s="47">
        <f>+Sklop1345678[[#This Row],[cena/enota brez DDV v EUR]]+Sklop1345678[[#This Row],[Davek (EUR)]]</f>
        <v>0</v>
      </c>
      <c r="S34" s="47">
        <f>+Sklop1345678[[#This Row],[cena/enota brez DDV v EUR]]*Sklop1345678[[#This Row],[Okvirna količina]]</f>
        <v>0</v>
      </c>
      <c r="T34" s="81">
        <f>+Sklop1345678[[#This Row],[Končna cena/enoto mere (EUR) z DDV]]*Sklop1345678[[#This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218</v>
      </c>
      <c r="C35" s="127">
        <v>0.08</v>
      </c>
      <c r="D35" s="156" t="s">
        <v>106</v>
      </c>
      <c r="E35" s="157"/>
      <c r="F35" s="150" t="s">
        <v>117</v>
      </c>
      <c r="G35" s="158" t="s">
        <v>104</v>
      </c>
      <c r="H35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</v>
      </c>
      <c r="I35" s="160" t="str">
        <f>IF(Sklop1345678[[#This Row],[ZAHTEVANA SHEMA KAKOVOSTI]]&lt;&gt;"",Sklop1345678[[#This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+Sklop1345678[[#This Row],[cena/enota brez DDV v EUR]]*Sklop1345678[[#This Row],[Stopnja DDV (%)]]</f>
        <v>0</v>
      </c>
      <c r="R35" s="47">
        <f>+Sklop1345678[[#This Row],[cena/enota brez DDV v EUR]]+Sklop1345678[[#This Row],[Davek (EUR)]]</f>
        <v>0</v>
      </c>
      <c r="S35" s="47">
        <f>+Sklop1345678[[#This Row],[cena/enota brez DDV v EUR]]*Sklop1345678[[#This Row],[Okvirna količina]]</f>
        <v>0</v>
      </c>
      <c r="T35" s="81">
        <f>+Sklop1345678[[#This Row],[Končna cena/enoto mere (EUR) z DDV]]*Sklop1345678[[#This Row],[Okvirna količina]]</f>
        <v>0</v>
      </c>
      <c r="U35" s="48"/>
    </row>
    <row r="36" spans="1:21" s="6" customFormat="1" ht="16.5" x14ac:dyDescent="0.25">
      <c r="A36" s="34"/>
      <c r="B36" s="99" t="s">
        <v>369</v>
      </c>
      <c r="C36" s="127">
        <v>0.08</v>
      </c>
      <c r="D36" s="156" t="s">
        <v>106</v>
      </c>
      <c r="E36" s="157"/>
      <c r="F36" s="150" t="s">
        <v>101</v>
      </c>
      <c r="G36" s="158" t="s">
        <v>104</v>
      </c>
      <c r="H36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6" s="160" t="str">
        <f>IF(Sklop1345678[[#This Row],[ZAHTEVANA SHEMA KAKOVOSTI]]&lt;&gt;"",Sklop1345678[[#This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+Sklop1345678[[#This Row],[cena/enota brez DDV v EUR]]*Sklop1345678[[#This Row],[Stopnja DDV (%)]]</f>
        <v>0</v>
      </c>
      <c r="R36" s="47">
        <f>+Sklop1345678[[#This Row],[cena/enota brez DDV v EUR]]+Sklop1345678[[#This Row],[Davek (EUR)]]</f>
        <v>0</v>
      </c>
      <c r="S36" s="47">
        <f>+Sklop1345678[[#This Row],[cena/enota brez DDV v EUR]]*Sklop1345678[[#This Row],[Okvirna količina]]</f>
        <v>0</v>
      </c>
      <c r="T36" s="81">
        <f>+Sklop1345678[[#This Row],[Končna cena/enoto mere (EUR) z DDV]]*Sklop1345678[[#This Row],[Okvirna količina]]</f>
        <v>0</v>
      </c>
      <c r="U36" s="48"/>
    </row>
    <row r="37" spans="1:21" s="6" customFormat="1" ht="16.5" x14ac:dyDescent="0.25">
      <c r="A37" s="34"/>
      <c r="B37" s="99" t="s">
        <v>369</v>
      </c>
      <c r="C37" s="127">
        <v>0.1</v>
      </c>
      <c r="D37" s="156" t="s">
        <v>106</v>
      </c>
      <c r="E37" s="157"/>
      <c r="F37" s="150" t="s">
        <v>101</v>
      </c>
      <c r="G37" s="158" t="s">
        <v>104</v>
      </c>
      <c r="H3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7" s="160" t="str">
        <f>IF(Sklop1345678[[#This Row],[ZAHTEVANA SHEMA KAKOVOSTI]]&lt;&gt;"",Sklop1345678[[#This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+Sklop1345678[[#This Row],[cena/enota brez DDV v EUR]]*Sklop1345678[[#This Row],[Stopnja DDV (%)]]</f>
        <v>0</v>
      </c>
      <c r="R37" s="47">
        <f>+Sklop1345678[[#This Row],[cena/enota brez DDV v EUR]]+Sklop1345678[[#This Row],[Davek (EUR)]]</f>
        <v>0</v>
      </c>
      <c r="S37" s="47">
        <f>+Sklop1345678[[#This Row],[cena/enota brez DDV v EUR]]*Sklop1345678[[#This Row],[Okvirna količina]]</f>
        <v>0</v>
      </c>
      <c r="T37" s="81">
        <f>+Sklop1345678[[#This Row],[Končna cena/enoto mere (EUR) z DDV]]*Sklop1345678[[#This Row],[Okvirna količina]]</f>
        <v>0</v>
      </c>
      <c r="U37" s="48"/>
    </row>
    <row r="38" spans="1:21" s="6" customFormat="1" ht="16.5" x14ac:dyDescent="0.25">
      <c r="A38" s="34" t="s">
        <v>63</v>
      </c>
      <c r="B38" s="98" t="s">
        <v>713</v>
      </c>
      <c r="C38" s="127">
        <v>0.08</v>
      </c>
      <c r="D38" s="156" t="s">
        <v>106</v>
      </c>
      <c r="E38" s="157"/>
      <c r="F38" s="150" t="s">
        <v>128</v>
      </c>
      <c r="G38" s="158" t="s">
        <v>104</v>
      </c>
      <c r="H3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8" s="160" t="str">
        <f>IF(Sklop1345678[[#This Row],[ZAHTEVANA SHEMA KAKOVOSTI]]&lt;&gt;"",Sklop1345678[[#This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+Sklop1345678[[#This Row],[cena/enota brez DDV v EUR]]*Sklop1345678[[#This Row],[Stopnja DDV (%)]]</f>
        <v>0</v>
      </c>
      <c r="R38" s="47">
        <f>+Sklop1345678[[#This Row],[cena/enota brez DDV v EUR]]+Sklop1345678[[#This Row],[Davek (EUR)]]</f>
        <v>0</v>
      </c>
      <c r="S38" s="47">
        <f>+Sklop1345678[[#This Row],[cena/enota brez DDV v EUR]]*Sklop1345678[[#This Row],[Okvirna količina]]</f>
        <v>0</v>
      </c>
      <c r="T38" s="81">
        <f>+Sklop1345678[[#This Row],[Končna cena/enoto mere (EUR) z DDV]]*Sklop1345678[[#This Row],[Okvirna količina]]</f>
        <v>0</v>
      </c>
      <c r="U38" s="48"/>
    </row>
    <row r="39" spans="1:21" s="6" customFormat="1" ht="16.5" x14ac:dyDescent="0.25">
      <c r="A39" s="34" t="s">
        <v>64</v>
      </c>
      <c r="B39" s="98" t="s">
        <v>217</v>
      </c>
      <c r="C39" s="127">
        <v>0.06</v>
      </c>
      <c r="D39" s="156" t="s">
        <v>106</v>
      </c>
      <c r="E39" s="157"/>
      <c r="F39" s="150" t="s">
        <v>133</v>
      </c>
      <c r="G39" s="158" t="s">
        <v>104</v>
      </c>
      <c r="H3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9" s="160" t="str">
        <f>IF(Sklop1345678[[#This Row],[ZAHTEVANA SHEMA KAKOVOSTI]]&lt;&gt;"",Sklop1345678[[#This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+Sklop1345678[[#This Row],[cena/enota brez DDV v EUR]]*Sklop1345678[[#This Row],[Stopnja DDV (%)]]</f>
        <v>0</v>
      </c>
      <c r="R39" s="47">
        <f>+Sklop1345678[[#This Row],[cena/enota brez DDV v EUR]]+Sklop1345678[[#This Row],[Davek (EUR)]]</f>
        <v>0</v>
      </c>
      <c r="S39" s="47">
        <f>+Sklop1345678[[#This Row],[cena/enota brez DDV v EUR]]*Sklop1345678[[#This Row],[Okvirna količina]]</f>
        <v>0</v>
      </c>
      <c r="T39" s="81">
        <f>+Sklop1345678[[#This Row],[Končna cena/enoto mere (EUR) z DDV]]*Sklop1345678[[#This Row],[Okvirna količina]]</f>
        <v>0</v>
      </c>
      <c r="U39" s="48"/>
    </row>
    <row r="40" spans="1:21" s="6" customFormat="1" ht="16.5" x14ac:dyDescent="0.25">
      <c r="A40" s="34" t="s">
        <v>65</v>
      </c>
      <c r="B40" s="98" t="s">
        <v>217</v>
      </c>
      <c r="C40" s="127">
        <v>0.08</v>
      </c>
      <c r="D40" s="156" t="s">
        <v>106</v>
      </c>
      <c r="E40" s="157"/>
      <c r="F40" s="150" t="s">
        <v>133</v>
      </c>
      <c r="G40" s="158" t="s">
        <v>104</v>
      </c>
      <c r="H4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0" s="160" t="str">
        <f>IF(Sklop1345678[[#This Row],[ZAHTEVANA SHEMA KAKOVOSTI]]&lt;&gt;"",Sklop1345678[[#This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+Sklop1345678[[#This Row],[cena/enota brez DDV v EUR]]*Sklop1345678[[#This Row],[Stopnja DDV (%)]]</f>
        <v>0</v>
      </c>
      <c r="R40" s="47">
        <f>+Sklop1345678[[#This Row],[cena/enota brez DDV v EUR]]+Sklop1345678[[#This Row],[Davek (EUR)]]</f>
        <v>0</v>
      </c>
      <c r="S40" s="47">
        <f>+Sklop1345678[[#This Row],[cena/enota brez DDV v EUR]]*Sklop1345678[[#This Row],[Okvirna količina]]</f>
        <v>0</v>
      </c>
      <c r="T40" s="81">
        <f>+Sklop1345678[[#This Row],[Končna cena/enoto mere (EUR) z DDV]]*Sklop1345678[[#This Row],[Okvirna količina]]</f>
        <v>0</v>
      </c>
      <c r="U40" s="48"/>
    </row>
    <row r="41" spans="1:21" s="6" customFormat="1" ht="16.5" x14ac:dyDescent="0.25">
      <c r="A41" s="34" t="s">
        <v>66</v>
      </c>
      <c r="B41" s="98" t="s">
        <v>219</v>
      </c>
      <c r="C41" s="127">
        <v>0.06</v>
      </c>
      <c r="D41" s="156" t="s">
        <v>106</v>
      </c>
      <c r="E41" s="157"/>
      <c r="F41" s="150" t="s">
        <v>133</v>
      </c>
      <c r="G41" s="158" t="s">
        <v>104</v>
      </c>
      <c r="H4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41" s="160" t="str">
        <f>IF(Sklop1345678[[#This Row],[ZAHTEVANA SHEMA KAKOVOSTI]]&lt;&gt;"",Sklop1345678[[#This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+Sklop1345678[[#This Row],[cena/enota brez DDV v EUR]]*Sklop1345678[[#This Row],[Stopnja DDV (%)]]</f>
        <v>0</v>
      </c>
      <c r="R41" s="47">
        <f>+Sklop1345678[[#This Row],[cena/enota brez DDV v EUR]]+Sklop1345678[[#This Row],[Davek (EUR)]]</f>
        <v>0</v>
      </c>
      <c r="S41" s="47">
        <f>+Sklop1345678[[#This Row],[cena/enota brez DDV v EUR]]*Sklop1345678[[#This Row],[Okvirna količina]]</f>
        <v>0</v>
      </c>
      <c r="T41" s="81">
        <f>+Sklop1345678[[#This Row],[Končna cena/enoto mere (EUR) z DDV]]*Sklop1345678[[#This Row],[Okvirna količina]]</f>
        <v>0</v>
      </c>
      <c r="U41" s="48"/>
    </row>
    <row r="42" spans="1:21" s="6" customFormat="1" ht="16.5" x14ac:dyDescent="0.25">
      <c r="A42" s="34" t="s">
        <v>67</v>
      </c>
      <c r="B42" s="98" t="s">
        <v>219</v>
      </c>
      <c r="C42" s="127">
        <v>0.08</v>
      </c>
      <c r="D42" s="156" t="s">
        <v>106</v>
      </c>
      <c r="E42" s="157"/>
      <c r="F42" s="150" t="s">
        <v>133</v>
      </c>
      <c r="G42" s="158" t="s">
        <v>104</v>
      </c>
      <c r="H4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2" s="160" t="str">
        <f>IF(Sklop1345678[[#This Row],[ZAHTEVANA SHEMA KAKOVOSTI]]&lt;&gt;"",Sklop1345678[[#This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+Sklop1345678[[#This Row],[cena/enota brez DDV v EUR]]*Sklop1345678[[#This Row],[Stopnja DDV (%)]]</f>
        <v>0</v>
      </c>
      <c r="R42" s="47">
        <f>+Sklop1345678[[#This Row],[cena/enota brez DDV v EUR]]+Sklop1345678[[#This Row],[Davek (EUR)]]</f>
        <v>0</v>
      </c>
      <c r="S42" s="47">
        <f>+Sklop1345678[[#This Row],[cena/enota brez DDV v EUR]]*Sklop1345678[[#This Row],[Okvirna količina]]</f>
        <v>0</v>
      </c>
      <c r="T42" s="81">
        <f>+Sklop1345678[[#This Row],[Končna cena/enoto mere (EUR) z DDV]]*Sklop1345678[[#This Row],[Okvirna količina]]</f>
        <v>0</v>
      </c>
      <c r="U42" s="48"/>
    </row>
    <row r="43" spans="1:21" s="6" customFormat="1" ht="16.5" x14ac:dyDescent="0.25">
      <c r="A43" s="34" t="s">
        <v>68</v>
      </c>
      <c r="B43" s="98" t="s">
        <v>220</v>
      </c>
      <c r="C43" s="127">
        <v>0.06</v>
      </c>
      <c r="D43" s="156" t="s">
        <v>106</v>
      </c>
      <c r="E43" s="157"/>
      <c r="F43" s="150" t="s">
        <v>133</v>
      </c>
      <c r="G43" s="158" t="s">
        <v>104</v>
      </c>
      <c r="H4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43" s="160" t="str">
        <f>IF(Sklop1345678[[#This Row],[ZAHTEVANA SHEMA KAKOVOSTI]]&lt;&gt;"",Sklop1345678[[#This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+Sklop1345678[[#This Row],[cena/enota brez DDV v EUR]]*Sklop1345678[[#This Row],[Stopnja DDV (%)]]</f>
        <v>0</v>
      </c>
      <c r="R43" s="47">
        <f>+Sklop1345678[[#This Row],[cena/enota brez DDV v EUR]]+Sklop1345678[[#This Row],[Davek (EUR)]]</f>
        <v>0</v>
      </c>
      <c r="S43" s="47">
        <f>+Sklop1345678[[#This Row],[cena/enota brez DDV v EUR]]*Sklop1345678[[#This Row],[Okvirna količina]]</f>
        <v>0</v>
      </c>
      <c r="T43" s="81">
        <f>+Sklop1345678[[#This Row],[Končna cena/enoto mere (EUR) z DDV]]*Sklop1345678[[#This Row],[Okvirna količina]]</f>
        <v>0</v>
      </c>
      <c r="U43" s="48"/>
    </row>
    <row r="44" spans="1:21" s="6" customFormat="1" ht="16.5" x14ac:dyDescent="0.25">
      <c r="A44" s="34" t="s">
        <v>69</v>
      </c>
      <c r="B44" s="98" t="s">
        <v>220</v>
      </c>
      <c r="C44" s="127">
        <v>0.08</v>
      </c>
      <c r="D44" s="156" t="s">
        <v>106</v>
      </c>
      <c r="E44" s="157"/>
      <c r="F44" s="150" t="s">
        <v>133</v>
      </c>
      <c r="G44" s="158" t="s">
        <v>104</v>
      </c>
      <c r="H4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4" s="160" t="str">
        <f>IF(Sklop1345678[[#This Row],[ZAHTEVANA SHEMA KAKOVOSTI]]&lt;&gt;"",Sklop1345678[[#This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+Sklop1345678[[#This Row],[cena/enota brez DDV v EUR]]*Sklop1345678[[#This Row],[Stopnja DDV (%)]]</f>
        <v>0</v>
      </c>
      <c r="R44" s="47">
        <f>+Sklop1345678[[#This Row],[cena/enota brez DDV v EUR]]+Sklop1345678[[#This Row],[Davek (EUR)]]</f>
        <v>0</v>
      </c>
      <c r="S44" s="47">
        <f>+Sklop1345678[[#This Row],[cena/enota brez DDV v EUR]]*Sklop1345678[[#This Row],[Okvirna količina]]</f>
        <v>0</v>
      </c>
      <c r="T44" s="81">
        <f>+Sklop1345678[[#This Row],[Končna cena/enoto mere (EUR) z DDV]]*Sklop1345678[[#This Row],[Okvirna količina]]</f>
        <v>0</v>
      </c>
      <c r="U44" s="48"/>
    </row>
    <row r="45" spans="1:21" s="6" customFormat="1" ht="16.5" x14ac:dyDescent="0.25">
      <c r="A45" s="34" t="s">
        <v>70</v>
      </c>
      <c r="B45" s="98" t="s">
        <v>221</v>
      </c>
      <c r="C45" s="127">
        <v>0.1</v>
      </c>
      <c r="D45" s="156" t="s">
        <v>106</v>
      </c>
      <c r="E45" s="127"/>
      <c r="F45" s="151">
        <v>500</v>
      </c>
      <c r="G45" s="158" t="s">
        <v>104</v>
      </c>
      <c r="H45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45" s="155" t="str">
        <f>IF(Sklop1345678[[#This Row],[ZAHTEVANA SHEMA KAKOVOSTI]]&lt;&gt;"",Sklop1345678[[#This Row],[Preračunana masa/volumen/kos na enoto kg]],"")</f>
        <v/>
      </c>
      <c r="J45" s="43"/>
      <c r="K45" s="44"/>
      <c r="L45" s="44"/>
      <c r="M45" s="38"/>
      <c r="N45" s="45"/>
      <c r="O45" s="39"/>
      <c r="P45" s="46"/>
      <c r="Q45" s="47">
        <f>+Sklop1345678[[#This Row],[cena/enota brez DDV v EUR]]*Sklop1345678[[#This Row],[Stopnja DDV (%)]]</f>
        <v>0</v>
      </c>
      <c r="R45" s="47">
        <f>+Sklop1345678[[#This Row],[cena/enota brez DDV v EUR]]+Sklop1345678[[#This Row],[Davek (EUR)]]</f>
        <v>0</v>
      </c>
      <c r="S45" s="47">
        <f>+Sklop1345678[[#This Row],[cena/enota brez DDV v EUR]]*Sklop1345678[[#This Row],[Okvirna količina]]</f>
        <v>0</v>
      </c>
      <c r="T45" s="47">
        <f>+Sklop1345678[[#This Row],[Končna cena/enoto mere (EUR) z DDV]]*Sklop1345678[[#This Row],[Okvirna količina]]</f>
        <v>0</v>
      </c>
      <c r="U45" s="48"/>
    </row>
    <row r="46" spans="1:21" s="6" customFormat="1" ht="16.5" x14ac:dyDescent="0.25">
      <c r="A46" s="34" t="s">
        <v>71</v>
      </c>
      <c r="B46" s="98" t="s">
        <v>222</v>
      </c>
      <c r="C46" s="127">
        <v>0.06</v>
      </c>
      <c r="D46" s="156" t="s">
        <v>106</v>
      </c>
      <c r="E46" s="127"/>
      <c r="F46" s="151">
        <v>450</v>
      </c>
      <c r="G46" s="158" t="s">
        <v>104</v>
      </c>
      <c r="H46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27</v>
      </c>
      <c r="I46" s="155" t="str">
        <f>IF(Sklop1345678[[#This Row],[ZAHTEVANA SHEMA KAKOVOSTI]]&lt;&gt;"",Sklop1345678[[#This Row],[Preračunana masa/volumen/kos na enoto kg]],"")</f>
        <v/>
      </c>
      <c r="J46" s="43"/>
      <c r="K46" s="44"/>
      <c r="L46" s="44"/>
      <c r="M46" s="38"/>
      <c r="N46" s="45"/>
      <c r="O46" s="39"/>
      <c r="P46" s="46"/>
      <c r="Q46" s="47">
        <f>+Sklop1345678[[#This Row],[cena/enota brez DDV v EUR]]*Sklop1345678[[#This Row],[Stopnja DDV (%)]]</f>
        <v>0</v>
      </c>
      <c r="R46" s="47">
        <f>+Sklop1345678[[#This Row],[cena/enota brez DDV v EUR]]+Sklop1345678[[#This Row],[Davek (EUR)]]</f>
        <v>0</v>
      </c>
      <c r="S46" s="47">
        <f>+Sklop1345678[[#This Row],[cena/enota brez DDV v EUR]]*Sklop1345678[[#This Row],[Okvirna količina]]</f>
        <v>0</v>
      </c>
      <c r="T46" s="47">
        <f>+Sklop1345678[[#This Row],[Končna cena/enoto mere (EUR) z DDV]]*Sklop1345678[[#This Row],[Okvirna količina]]</f>
        <v>0</v>
      </c>
      <c r="U46" s="48"/>
    </row>
    <row r="47" spans="1:21" s="6" customFormat="1" ht="16.5" x14ac:dyDescent="0.25">
      <c r="A47" s="34" t="s">
        <v>72</v>
      </c>
      <c r="B47" s="98" t="s">
        <v>222</v>
      </c>
      <c r="C47" s="127">
        <v>0.08</v>
      </c>
      <c r="D47" s="156" t="s">
        <v>106</v>
      </c>
      <c r="E47" s="127"/>
      <c r="F47" s="151">
        <v>450</v>
      </c>
      <c r="G47" s="158" t="s">
        <v>104</v>
      </c>
      <c r="H47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36</v>
      </c>
      <c r="I47" s="155" t="str">
        <f>IF(Sklop1345678[[#This Row],[ZAHTEVANA SHEMA KAKOVOSTI]]&lt;&gt;"",Sklop1345678[[#This Row],[Preračunana masa/volumen/kos na enoto kg]],"")</f>
        <v/>
      </c>
      <c r="J47" s="43"/>
      <c r="K47" s="44"/>
      <c r="L47" s="44"/>
      <c r="M47" s="38"/>
      <c r="N47" s="45"/>
      <c r="O47" s="39"/>
      <c r="P47" s="46"/>
      <c r="Q47" s="47">
        <f>+Sklop1345678[[#This Row],[cena/enota brez DDV v EUR]]*Sklop1345678[[#This Row],[Stopnja DDV (%)]]</f>
        <v>0</v>
      </c>
      <c r="R47" s="47">
        <f>+Sklop1345678[[#This Row],[cena/enota brez DDV v EUR]]+Sklop1345678[[#This Row],[Davek (EUR)]]</f>
        <v>0</v>
      </c>
      <c r="S47" s="47">
        <f>+Sklop1345678[[#This Row],[cena/enota brez DDV v EUR]]*Sklop1345678[[#This Row],[Okvirna količina]]</f>
        <v>0</v>
      </c>
      <c r="T47" s="47">
        <f>+Sklop1345678[[#This Row],[Končna cena/enoto mere (EUR) z DDV]]*Sklop1345678[[#This Row],[Okvirna količina]]</f>
        <v>0</v>
      </c>
      <c r="U47" s="48"/>
    </row>
    <row r="48" spans="1:21" s="6" customFormat="1" ht="16.5" x14ac:dyDescent="0.25">
      <c r="A48" s="34" t="s">
        <v>73</v>
      </c>
      <c r="B48" s="98" t="s">
        <v>223</v>
      </c>
      <c r="C48" s="127">
        <v>0.08</v>
      </c>
      <c r="D48" s="156" t="s">
        <v>106</v>
      </c>
      <c r="E48" s="127"/>
      <c r="F48" s="151">
        <v>500</v>
      </c>
      <c r="G48" s="158" t="s">
        <v>104</v>
      </c>
      <c r="H48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8" s="155" t="str">
        <f>IF(Sklop1345678[[#This Row],[ZAHTEVANA SHEMA KAKOVOSTI]]&lt;&gt;"",Sklop1345678[[#This Row],[Preračunana masa/volumen/kos na enoto kg]],"")</f>
        <v/>
      </c>
      <c r="J48" s="43"/>
      <c r="K48" s="44"/>
      <c r="L48" s="44"/>
      <c r="M48" s="38"/>
      <c r="N48" s="45"/>
      <c r="O48" s="39"/>
      <c r="P48" s="46"/>
      <c r="Q48" s="47">
        <f>+Sklop1345678[[#This Row],[cena/enota brez DDV v EUR]]*Sklop1345678[[#This Row],[Stopnja DDV (%)]]</f>
        <v>0</v>
      </c>
      <c r="R48" s="47">
        <f>+Sklop1345678[[#This Row],[cena/enota brez DDV v EUR]]+Sklop1345678[[#This Row],[Davek (EUR)]]</f>
        <v>0</v>
      </c>
      <c r="S48" s="47">
        <f>+Sklop1345678[[#This Row],[cena/enota brez DDV v EUR]]*Sklop1345678[[#This Row],[Okvirna količina]]</f>
        <v>0</v>
      </c>
      <c r="T48" s="47">
        <f>+Sklop1345678[[#This Row],[Končna cena/enoto mere (EUR) z DDV]]*Sklop1345678[[#This Row],[Okvirna količina]]</f>
        <v>0</v>
      </c>
      <c r="U48" s="48"/>
    </row>
    <row r="49" spans="1:21" ht="16.5" x14ac:dyDescent="0.25">
      <c r="A49" s="34" t="s">
        <v>74</v>
      </c>
      <c r="B49" s="99" t="s">
        <v>714</v>
      </c>
      <c r="C49" s="127">
        <v>0.06</v>
      </c>
      <c r="D49" s="156" t="s">
        <v>106</v>
      </c>
      <c r="E49" s="157"/>
      <c r="F49" s="150" t="s">
        <v>135</v>
      </c>
      <c r="G49" s="158" t="s">
        <v>104</v>
      </c>
      <c r="H4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9" s="160" t="str">
        <f>IF(Sklop1345678[[#This Row],[ZAHTEVANA SHEMA KAKOVOSTI]]&lt;&gt;"",Sklop1345678[[#This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+Sklop1345678[[#This Row],[cena/enota brez DDV v EUR]]*Sklop1345678[[#This Row],[Stopnja DDV (%)]]</f>
        <v>0</v>
      </c>
      <c r="R49" s="47">
        <f>+Sklop1345678[[#This Row],[cena/enota brez DDV v EUR]]+Sklop1345678[[#This Row],[Davek (EUR)]]</f>
        <v>0</v>
      </c>
      <c r="S49" s="47">
        <f>+Sklop1345678[[#This Row],[cena/enota brez DDV v EUR]]*Sklop1345678[[#This Row],[Okvirna količina]]</f>
        <v>0</v>
      </c>
      <c r="T49" s="81">
        <f>+Sklop1345678[[#This Row],[Končna cena/enoto mere (EUR) z DDV]]*Sklop1345678[[#This Row],[Okvirna količina]]</f>
        <v>0</v>
      </c>
      <c r="U49" s="48"/>
    </row>
    <row r="50" spans="1:21" ht="16.5" x14ac:dyDescent="0.25">
      <c r="A50" s="139"/>
      <c r="B50" s="99" t="s">
        <v>714</v>
      </c>
      <c r="C50" s="127">
        <v>0.1</v>
      </c>
      <c r="D50" s="156" t="s">
        <v>106</v>
      </c>
      <c r="E50" s="157"/>
      <c r="F50" s="150" t="s">
        <v>135</v>
      </c>
      <c r="G50" s="158" t="s">
        <v>104</v>
      </c>
      <c r="H5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0" s="160" t="str">
        <f>IF(Sklop1345678[[#This Row],[ZAHTEVANA SHEMA KAKOVOSTI]]&lt;&gt;"",Sklop1345678[[#This Row],[Preračunana masa/volumen/kos na enoto kg]],"")</f>
        <v/>
      </c>
      <c r="J50" s="131"/>
      <c r="K50" s="132"/>
      <c r="L50" s="132"/>
      <c r="M50" s="133"/>
      <c r="N50" s="134"/>
      <c r="O50" s="134"/>
      <c r="P50" s="135"/>
      <c r="Q50" s="136">
        <f>+Sklop1345678[[#This Row],[cena/enota brez DDV v EUR]]*Sklop1345678[[#This Row],[Stopnja DDV (%)]]</f>
        <v>0</v>
      </c>
      <c r="R50" s="136">
        <f>+Sklop1345678[[#This Row],[cena/enota brez DDV v EUR]]+Sklop1345678[[#This Row],[Davek (EUR)]]</f>
        <v>0</v>
      </c>
      <c r="S50" s="136">
        <f>+Sklop1345678[[#This Row],[cena/enota brez DDV v EUR]]*Sklop1345678[[#This Row],[Okvirna količina]]</f>
        <v>0</v>
      </c>
      <c r="T50" s="137">
        <f>+Sklop1345678[[#This Row],[Končna cena/enoto mere (EUR) z DDV]]*Sklop1345678[[#This Row],[Okvirna količina]]</f>
        <v>0</v>
      </c>
      <c r="U50" s="138"/>
    </row>
    <row r="51" spans="1:21" ht="16.5" x14ac:dyDescent="0.25">
      <c r="A51" s="34" t="s">
        <v>75</v>
      </c>
      <c r="B51" s="98" t="s">
        <v>224</v>
      </c>
      <c r="C51" s="127">
        <v>0.08</v>
      </c>
      <c r="D51" s="127" t="s">
        <v>106</v>
      </c>
      <c r="E51" s="127"/>
      <c r="F51" s="151">
        <v>250</v>
      </c>
      <c r="G51" s="158" t="s">
        <v>104</v>
      </c>
      <c r="H51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51" s="155" t="str">
        <f>IF(Sklop1345678[[#This Row],[ZAHTEVANA SHEMA KAKOVOSTI]]&lt;&gt;"",Sklop1345678[[#This Row],[Preračunana masa/volumen/kos na enoto kg]],"")</f>
        <v/>
      </c>
      <c r="J51" s="43"/>
      <c r="K51" s="44"/>
      <c r="L51" s="44"/>
      <c r="M51" s="38"/>
      <c r="N51" s="45"/>
      <c r="O51" s="39"/>
      <c r="P51" s="46"/>
      <c r="Q51" s="47">
        <f>+Sklop1345678[[#This Row],[cena/enota brez DDV v EUR]]*Sklop1345678[[#This Row],[Stopnja DDV (%)]]</f>
        <v>0</v>
      </c>
      <c r="R51" s="47">
        <f>+Sklop1345678[[#This Row],[cena/enota brez DDV v EUR]]+Sklop1345678[[#This Row],[Davek (EUR)]]</f>
        <v>0</v>
      </c>
      <c r="S51" s="47">
        <f>+Sklop1345678[[#This Row],[cena/enota brez DDV v EUR]]*Sklop1345678[[#This Row],[Okvirna količina]]</f>
        <v>0</v>
      </c>
      <c r="T51" s="47">
        <f>+Sklop1345678[[#This Row],[Končna cena/enoto mere (EUR) z DDV]]*Sklop1345678[[#This Row],[Okvirna količina]]</f>
        <v>0</v>
      </c>
      <c r="U51" s="48"/>
    </row>
    <row r="52" spans="1:21" ht="16.5" x14ac:dyDescent="0.25">
      <c r="A52" s="34" t="s">
        <v>76</v>
      </c>
      <c r="B52" s="98" t="s">
        <v>225</v>
      </c>
      <c r="C52" s="127" t="s">
        <v>226</v>
      </c>
      <c r="D52" s="127" t="s">
        <v>106</v>
      </c>
      <c r="E52" s="127"/>
      <c r="F52" s="151">
        <v>100</v>
      </c>
      <c r="G52" s="127" t="s">
        <v>106</v>
      </c>
      <c r="H52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52" s="155" t="str">
        <f>IF(Sklop1345678[[#This Row],[ZAHTEVANA SHEMA KAKOVOSTI]]&lt;&gt;"",Sklop1345678[[#This Row],[Preračunana masa/volumen/kos na enoto kg]],"")</f>
        <v/>
      </c>
      <c r="J52" s="43"/>
      <c r="K52" s="44"/>
      <c r="L52" s="44"/>
      <c r="M52" s="38"/>
      <c r="N52" s="45"/>
      <c r="O52" s="39"/>
      <c r="P52" s="46"/>
      <c r="Q52" s="47">
        <f>+Sklop1345678[[#This Row],[cena/enota brez DDV v EUR]]*Sklop1345678[[#This Row],[Stopnja DDV (%)]]</f>
        <v>0</v>
      </c>
      <c r="R52" s="47">
        <f>+Sklop1345678[[#This Row],[cena/enota brez DDV v EUR]]+Sklop1345678[[#This Row],[Davek (EUR)]]</f>
        <v>0</v>
      </c>
      <c r="S52" s="47">
        <f>+Sklop1345678[[#This Row],[cena/enota brez DDV v EUR]]*Sklop1345678[[#This Row],[Okvirna količina]]</f>
        <v>0</v>
      </c>
      <c r="T52" s="47">
        <f>+Sklop1345678[[#This Row],[Končna cena/enoto mere (EUR) z DDV]]*Sklop1345678[[#This Row],[Okvirna količina]]</f>
        <v>0</v>
      </c>
      <c r="U52" s="48"/>
    </row>
    <row r="53" spans="1:21" x14ac:dyDescent="0.25">
      <c r="A53" s="49" t="s">
        <v>50</v>
      </c>
      <c r="B53" s="50"/>
      <c r="C53" s="51"/>
      <c r="D53" s="51"/>
      <c r="E53" s="52"/>
      <c r="F53" s="52"/>
      <c r="G53" s="53"/>
      <c r="H53" s="54">
        <f>SUBTOTAL(109,Sklop1345678[Preračunana masa/volumen/kos na enoto kg])</f>
        <v>4691</v>
      </c>
      <c r="I53" s="54">
        <f>SUBTOTAL(109,Sklop1345678[Živila iz shem kakovosti (kg)])</f>
        <v>0</v>
      </c>
      <c r="J53" s="55"/>
      <c r="K53" s="56"/>
      <c r="L53" s="56"/>
      <c r="M53" s="57"/>
      <c r="N53" s="58"/>
      <c r="O53" s="58"/>
      <c r="P53" s="58"/>
      <c r="Q53" s="59"/>
      <c r="R53" s="60"/>
      <c r="S53" s="59">
        <f>SUBTOTAL(109,Sklop1345678[Vrednost za okvirno količino (EUR) brez DDV])</f>
        <v>0</v>
      </c>
      <c r="T53" s="59">
        <f>SUBTOTAL(109,Sklop1345678[Vrednost za okvirno količino (EUR) z DDV])</f>
        <v>0</v>
      </c>
      <c r="U53" s="61">
        <f>SUBTOTAL(103,Sklop1345678[Shema kakovosti
(nacionalne, evropske)
])</f>
        <v>0</v>
      </c>
    </row>
    <row r="54" spans="1:21" x14ac:dyDescent="0.25">
      <c r="A54" s="62" t="s">
        <v>51</v>
      </c>
      <c r="B54" s="63"/>
      <c r="C54" s="64"/>
      <c r="D54" s="64"/>
      <c r="E54" s="65"/>
      <c r="Q54" s="62"/>
      <c r="R54" s="62"/>
      <c r="S54" s="62"/>
      <c r="T54" s="62"/>
    </row>
    <row r="55" spans="1:21" x14ac:dyDescent="0.25">
      <c r="A55" s="7" t="s">
        <v>52</v>
      </c>
      <c r="B55" s="63"/>
      <c r="C55" s="64"/>
      <c r="D55" s="64"/>
      <c r="E55" s="65"/>
    </row>
    <row r="56" spans="1:21" x14ac:dyDescent="0.25">
      <c r="A56" s="66" t="s">
        <v>53</v>
      </c>
      <c r="F56" s="68"/>
      <c r="G56" s="14"/>
      <c r="H56" s="69"/>
      <c r="I56" s="69"/>
      <c r="J56" s="69"/>
      <c r="K56" s="69"/>
      <c r="L56" s="70"/>
      <c r="M56" s="70"/>
      <c r="N56" s="69"/>
      <c r="O56" s="69"/>
      <c r="P56" s="69"/>
      <c r="Q56" s="69"/>
      <c r="R56" s="69"/>
    </row>
    <row r="57" spans="1:21" x14ac:dyDescent="0.25">
      <c r="A57" s="71" t="s">
        <v>54</v>
      </c>
      <c r="B57" s="72"/>
      <c r="C57" s="72"/>
      <c r="D57" s="72"/>
      <c r="E57" s="72"/>
      <c r="F57" s="73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</row>
    <row r="58" spans="1:21" x14ac:dyDescent="0.25">
      <c r="A58" s="74" t="s">
        <v>55</v>
      </c>
      <c r="F58" s="68"/>
      <c r="G58" s="14"/>
      <c r="H58" s="69"/>
      <c r="I58" s="69"/>
      <c r="J58" s="69"/>
      <c r="K58" s="69"/>
      <c r="L58" s="70"/>
      <c r="M58" s="70"/>
      <c r="N58" s="69"/>
      <c r="O58" s="69"/>
      <c r="P58" s="69"/>
      <c r="Q58" s="69"/>
      <c r="R58" s="69"/>
    </row>
    <row r="59" spans="1:21" x14ac:dyDescent="0.25">
      <c r="A59" s="187" t="s">
        <v>56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N59" s="69"/>
      <c r="O59" s="69"/>
      <c r="P59" s="69"/>
      <c r="Q59" s="69"/>
      <c r="R59" s="69"/>
    </row>
    <row r="60" spans="1:21" x14ac:dyDescent="0.25">
      <c r="A60" s="77"/>
      <c r="B60" s="77"/>
      <c r="C60" s="77"/>
      <c r="D60" s="77"/>
      <c r="E60" s="77"/>
      <c r="F60" s="75"/>
      <c r="G60" s="77"/>
      <c r="H60" s="77"/>
      <c r="I60" s="77"/>
      <c r="J60" s="77"/>
      <c r="K60" s="77"/>
      <c r="L60" s="77"/>
      <c r="N60" s="69"/>
      <c r="O60" s="69"/>
      <c r="P60" s="69"/>
      <c r="Q60" s="69"/>
      <c r="R60" s="69"/>
    </row>
    <row r="61" spans="1:21" x14ac:dyDescent="0.25">
      <c r="A61" s="201" t="s">
        <v>808</v>
      </c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69"/>
      <c r="Q61" s="69"/>
      <c r="R61" s="69"/>
    </row>
    <row r="62" spans="1:21" ht="32.25" customHeight="1" x14ac:dyDescent="0.25">
      <c r="A62" s="203" t="s">
        <v>809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5"/>
      <c r="L62" s="206"/>
      <c r="M62" s="206"/>
      <c r="N62" s="206"/>
      <c r="O62" s="206"/>
      <c r="P62" s="69"/>
      <c r="Q62" s="69"/>
      <c r="R62" s="69"/>
    </row>
    <row r="63" spans="1:21" x14ac:dyDescent="0.25">
      <c r="A63" s="203" t="s">
        <v>810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5"/>
      <c r="L63" s="206"/>
      <c r="M63" s="206"/>
      <c r="N63" s="206"/>
      <c r="O63" s="206"/>
      <c r="P63" s="69"/>
      <c r="Q63" s="69"/>
      <c r="R63" s="69"/>
    </row>
    <row r="64" spans="1:21" x14ac:dyDescent="0.25">
      <c r="A64" s="207" t="s">
        <v>811</v>
      </c>
      <c r="B64" s="207"/>
      <c r="C64" s="207"/>
      <c r="D64" s="207"/>
      <c r="E64" s="207"/>
      <c r="F64" s="207"/>
      <c r="G64" s="207"/>
      <c r="H64" s="207"/>
      <c r="I64" s="207"/>
      <c r="J64" s="207"/>
      <c r="K64" s="205"/>
      <c r="L64" s="206"/>
      <c r="M64" s="206"/>
      <c r="N64" s="206"/>
      <c r="O64" s="206"/>
      <c r="P64" s="69"/>
      <c r="Q64" s="69"/>
      <c r="R64" s="69"/>
    </row>
    <row r="65" spans="1:22" x14ac:dyDescent="0.25">
      <c r="A65" s="207" t="s">
        <v>812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5"/>
      <c r="L65" s="206"/>
      <c r="M65" s="206"/>
      <c r="N65" s="206"/>
      <c r="O65" s="206"/>
      <c r="P65" s="69"/>
      <c r="Q65" s="69"/>
      <c r="R65" s="69"/>
    </row>
    <row r="66" spans="1:22" s="2" customFormat="1" ht="43.5" customHeight="1" x14ac:dyDescent="0.25">
      <c r="A66" s="208" t="s">
        <v>813</v>
      </c>
      <c r="B66" s="208"/>
      <c r="C66" s="208"/>
      <c r="D66" s="208"/>
      <c r="E66" s="208"/>
      <c r="F66" s="208"/>
      <c r="G66" s="208"/>
      <c r="H66" s="208"/>
      <c r="I66" s="208"/>
      <c r="J66" s="208"/>
      <c r="K66" s="205"/>
      <c r="L66" s="206"/>
      <c r="M66" s="206"/>
      <c r="N66" s="206"/>
      <c r="O66" s="206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x14ac:dyDescent="0.25">
      <c r="B271" s="63"/>
      <c r="C271" s="64"/>
      <c r="D271" s="64"/>
      <c r="E271" s="65"/>
    </row>
    <row r="272" spans="1:22" x14ac:dyDescent="0.25">
      <c r="B272" s="63"/>
      <c r="C272" s="64"/>
      <c r="D272" s="64"/>
      <c r="E272" s="65"/>
    </row>
    <row r="273" spans="2:5" x14ac:dyDescent="0.25">
      <c r="B273" s="63"/>
      <c r="C273" s="64"/>
      <c r="D273" s="64"/>
      <c r="E273" s="65"/>
    </row>
    <row r="274" spans="2:5" x14ac:dyDescent="0.25">
      <c r="B274" s="63"/>
      <c r="C274" s="64"/>
      <c r="D274" s="64"/>
      <c r="E274" s="65"/>
    </row>
    <row r="275" spans="2:5" x14ac:dyDescent="0.25">
      <c r="B275" s="63"/>
      <c r="C275" s="64"/>
      <c r="D275" s="64"/>
      <c r="E275" s="65"/>
    </row>
    <row r="276" spans="2:5" x14ac:dyDescent="0.25">
      <c r="B276" s="63"/>
      <c r="C276" s="64"/>
      <c r="D276" s="64"/>
      <c r="E276" s="65"/>
    </row>
    <row r="277" spans="2:5" x14ac:dyDescent="0.25">
      <c r="B277" s="63"/>
      <c r="C277" s="64"/>
      <c r="D277" s="64"/>
      <c r="E277" s="65"/>
    </row>
    <row r="278" spans="2:5" x14ac:dyDescent="0.25">
      <c r="B278" s="63"/>
      <c r="C278" s="64"/>
      <c r="D278" s="64"/>
      <c r="E278" s="65"/>
    </row>
    <row r="279" spans="2:5" x14ac:dyDescent="0.25">
      <c r="B279" s="63"/>
      <c r="C279" s="64"/>
      <c r="D279" s="64"/>
      <c r="E279" s="65"/>
    </row>
    <row r="280" spans="2:5" x14ac:dyDescent="0.25">
      <c r="B280" s="63"/>
      <c r="C280" s="64"/>
      <c r="D280" s="64"/>
      <c r="E280" s="65"/>
    </row>
    <row r="281" spans="2:5" x14ac:dyDescent="0.25">
      <c r="B281" s="63"/>
      <c r="C281" s="64"/>
      <c r="D281" s="64"/>
      <c r="E281" s="65"/>
    </row>
    <row r="282" spans="2:5" x14ac:dyDescent="0.25">
      <c r="B282" s="63"/>
      <c r="C282" s="64"/>
      <c r="D282" s="64"/>
      <c r="E282" s="65"/>
    </row>
    <row r="283" spans="2:5" x14ac:dyDescent="0.25">
      <c r="B283" s="63"/>
      <c r="C283" s="64"/>
      <c r="D283" s="64"/>
      <c r="E283" s="65"/>
    </row>
    <row r="284" spans="2:5" x14ac:dyDescent="0.25">
      <c r="B284" s="63"/>
      <c r="C284" s="64"/>
      <c r="D284" s="64"/>
      <c r="E284" s="65"/>
    </row>
    <row r="285" spans="2:5" x14ac:dyDescent="0.25">
      <c r="B285" s="63"/>
      <c r="C285" s="64"/>
      <c r="D285" s="64"/>
      <c r="E285" s="65"/>
    </row>
  </sheetData>
  <protectedRanges>
    <protectedRange sqref="J1:P1 U1:U60 J4:P60 K2:P3 U67:U1048576 J67:P1048576" name="Obseg1"/>
    <protectedRange sqref="J2:J3" name="Obseg1_1"/>
    <protectedRange sqref="J61:P66 U61:U66" name="Obseg1_2"/>
  </protectedRanges>
  <mergeCells count="13">
    <mergeCell ref="A61:O61"/>
    <mergeCell ref="A62:J62"/>
    <mergeCell ref="A63:J63"/>
    <mergeCell ref="A66:J66"/>
    <mergeCell ref="B11:E11"/>
    <mergeCell ref="B12:F12"/>
    <mergeCell ref="A59:L59"/>
    <mergeCell ref="C2:J2"/>
    <mergeCell ref="C3:J3"/>
    <mergeCell ref="C6:J6"/>
    <mergeCell ref="C7:J7"/>
    <mergeCell ref="I9:J9"/>
    <mergeCell ref="B10:D10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1"/>
  <sheetViews>
    <sheetView view="pageBreakPreview" topLeftCell="A7" zoomScaleNormal="100" zoomScaleSheetLayoutView="100" workbookViewId="0">
      <selection activeCell="J24" sqref="J2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235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236</v>
      </c>
      <c r="C15" s="127">
        <v>1</v>
      </c>
      <c r="D15" s="127" t="s">
        <v>106</v>
      </c>
      <c r="E15" s="127" t="s">
        <v>814</v>
      </c>
      <c r="F15" s="151">
        <v>200</v>
      </c>
      <c r="G15" s="127" t="s">
        <v>106</v>
      </c>
      <c r="H15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5" s="35">
        <f>IF(Sklop1345671013[[#This Row],[ZAHTEVANA SHEMA KAKOVOSTI]]&lt;&gt;"",Sklop1345671013[[#This Row],[Preračunana masa/volumen/kos na enoto kg]],"")</f>
        <v>200</v>
      </c>
      <c r="J15" s="36"/>
      <c r="K15" s="37"/>
      <c r="L15" s="37"/>
      <c r="M15" s="38"/>
      <c r="N15" s="39"/>
      <c r="O15" s="39"/>
      <c r="P15" s="40"/>
      <c r="Q15" s="41">
        <f>+Sklop1345671013[[#This Row],[cena/enota brez DDV v EUR]]*Sklop1345671013[[#This Row],[Stopnja DDV (%)]]</f>
        <v>0</v>
      </c>
      <c r="R15" s="41">
        <f>+Sklop1345671013[[#This Row],[cena/enota brez DDV v EUR]]+Sklop1345671013[[#This Row],[Davek (EUR)]]</f>
        <v>0</v>
      </c>
      <c r="S15" s="41">
        <f>+Sklop1345671013[[#This Row],[cena/enota brez DDV v EUR]]*Sklop1345671013[[#This Row],[Okvirna količina]]</f>
        <v>0</v>
      </c>
      <c r="T15" s="41">
        <f>+Sklop1345671013[[#This Row],[Končna cena/enoto mere (EUR) z DDV]]*Sklop1345671013[[#This Row],[Okvirna količina]]</f>
        <v>0</v>
      </c>
      <c r="U15" s="211">
        <v>1</v>
      </c>
    </row>
    <row r="16" spans="1:21" s="6" customFormat="1" ht="16.5" x14ac:dyDescent="0.25">
      <c r="A16" s="34" t="s">
        <v>35</v>
      </c>
      <c r="B16" s="98" t="s">
        <v>237</v>
      </c>
      <c r="C16" s="127">
        <v>1</v>
      </c>
      <c r="D16" s="127" t="s">
        <v>106</v>
      </c>
      <c r="E16" s="127" t="s">
        <v>814</v>
      </c>
      <c r="F16" s="151">
        <v>200</v>
      </c>
      <c r="G16" s="127" t="s">
        <v>106</v>
      </c>
      <c r="H16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6" s="35">
        <f>IF(Sklop1345671013[[#This Row],[ZAHTEVANA SHEMA KAKOVOSTI]]&lt;&gt;"",Sklop1345671013[[#This Row],[Preračunana masa/volumen/kos na enoto kg]],"")</f>
        <v>200</v>
      </c>
      <c r="J16" s="43"/>
      <c r="K16" s="44"/>
      <c r="L16" s="44"/>
      <c r="M16" s="38"/>
      <c r="N16" s="45"/>
      <c r="O16" s="39"/>
      <c r="P16" s="46"/>
      <c r="Q16" s="47">
        <f>+Sklop1345671013[[#This Row],[cena/enota brez DDV v EUR]]*Sklop1345671013[[#This Row],[Stopnja DDV (%)]]</f>
        <v>0</v>
      </c>
      <c r="R16" s="47">
        <f>+Sklop1345671013[[#This Row],[cena/enota brez DDV v EUR]]+Sklop1345671013[[#This Row],[Davek (EUR)]]</f>
        <v>0</v>
      </c>
      <c r="S16" s="47">
        <f>+Sklop1345671013[[#This Row],[cena/enota brez DDV v EUR]]*Sklop1345671013[[#This Row],[Okvirna količina]]</f>
        <v>0</v>
      </c>
      <c r="T16" s="47">
        <f>+Sklop1345671013[[#This Row],[Končna cena/enoto mere (EUR) z DDV]]*Sklop1345671013[[#This Row],[Okvirna količina]]</f>
        <v>0</v>
      </c>
      <c r="U16" s="212">
        <v>1</v>
      </c>
    </row>
    <row r="17" spans="1:21" s="6" customFormat="1" ht="16.5" x14ac:dyDescent="0.25">
      <c r="A17" s="34" t="s">
        <v>36</v>
      </c>
      <c r="B17" s="98" t="s">
        <v>240</v>
      </c>
      <c r="C17" s="127">
        <v>1</v>
      </c>
      <c r="D17" s="127" t="s">
        <v>106</v>
      </c>
      <c r="E17" s="127" t="s">
        <v>814</v>
      </c>
      <c r="F17" s="151">
        <v>200</v>
      </c>
      <c r="G17" s="127" t="s">
        <v>106</v>
      </c>
      <c r="H17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7" s="35">
        <f>IF(Sklop1345671013[[#This Row],[ZAHTEVANA SHEMA KAKOVOSTI]]&lt;&gt;"",Sklop1345671013[[#This Row],[Preračunana masa/volumen/kos na enoto kg]],"")</f>
        <v>200</v>
      </c>
      <c r="J17" s="43"/>
      <c r="K17" s="44"/>
      <c r="L17" s="44"/>
      <c r="M17" s="38"/>
      <c r="N17" s="45"/>
      <c r="O17" s="39"/>
      <c r="P17" s="46"/>
      <c r="Q17" s="47">
        <f>+Sklop1345671013[[#This Row],[cena/enota brez DDV v EUR]]*Sklop1345671013[[#This Row],[Stopnja DDV (%)]]</f>
        <v>0</v>
      </c>
      <c r="R17" s="47">
        <f>+Sklop1345671013[[#This Row],[cena/enota brez DDV v EUR]]+Sklop1345671013[[#This Row],[Davek (EUR)]]</f>
        <v>0</v>
      </c>
      <c r="S17" s="47">
        <f>+Sklop1345671013[[#This Row],[cena/enota brez DDV v EUR]]*Sklop1345671013[[#This Row],[Okvirna količina]]</f>
        <v>0</v>
      </c>
      <c r="T17" s="47">
        <f>+Sklop1345671013[[#This Row],[Končna cena/enoto mere (EUR) z DDV]]*Sklop1345671013[[#This Row],[Okvirna količina]]</f>
        <v>0</v>
      </c>
      <c r="U17" s="212">
        <v>1</v>
      </c>
    </row>
    <row r="18" spans="1:21" s="6" customFormat="1" ht="16.5" x14ac:dyDescent="0.25">
      <c r="A18" s="34" t="s">
        <v>37</v>
      </c>
      <c r="B18" s="98" t="s">
        <v>241</v>
      </c>
      <c r="C18" s="127">
        <v>1</v>
      </c>
      <c r="D18" s="127" t="s">
        <v>106</v>
      </c>
      <c r="E18" s="127" t="s">
        <v>814</v>
      </c>
      <c r="F18" s="151">
        <v>200</v>
      </c>
      <c r="G18" s="127" t="s">
        <v>106</v>
      </c>
      <c r="H18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8" s="35">
        <f>IF(Sklop1345671013[[#This Row],[ZAHTEVANA SHEMA KAKOVOSTI]]&lt;&gt;"",Sklop1345671013[[#This Row],[Preračunana masa/volumen/kos na enoto kg]],"")</f>
        <v>200</v>
      </c>
      <c r="J18" s="43"/>
      <c r="K18" s="44"/>
      <c r="L18" s="44"/>
      <c r="M18" s="38"/>
      <c r="N18" s="45"/>
      <c r="O18" s="39"/>
      <c r="P18" s="46"/>
      <c r="Q18" s="47">
        <f>+Sklop1345671013[[#This Row],[cena/enota brez DDV v EUR]]*Sklop1345671013[[#This Row],[Stopnja DDV (%)]]</f>
        <v>0</v>
      </c>
      <c r="R18" s="47">
        <f>+Sklop1345671013[[#This Row],[cena/enota brez DDV v EUR]]+Sklop1345671013[[#This Row],[Davek (EUR)]]</f>
        <v>0</v>
      </c>
      <c r="S18" s="47">
        <f>+Sklop1345671013[[#This Row],[cena/enota brez DDV v EUR]]*Sklop1345671013[[#This Row],[Okvirna količina]]</f>
        <v>0</v>
      </c>
      <c r="T18" s="47">
        <f>+Sklop1345671013[[#This Row],[Končna cena/enoto mere (EUR) z DDV]]*Sklop1345671013[[#This Row],[Okvirna količina]]</f>
        <v>0</v>
      </c>
      <c r="U18" s="212">
        <v>1</v>
      </c>
    </row>
    <row r="19" spans="1:21" s="6" customFormat="1" ht="16.5" x14ac:dyDescent="0.25">
      <c r="A19" s="34" t="s">
        <v>38</v>
      </c>
      <c r="B19" s="99" t="s">
        <v>242</v>
      </c>
      <c r="C19" s="127">
        <v>1</v>
      </c>
      <c r="D19" s="127" t="s">
        <v>106</v>
      </c>
      <c r="E19" s="127" t="s">
        <v>814</v>
      </c>
      <c r="F19" s="151">
        <v>200</v>
      </c>
      <c r="G19" s="127" t="s">
        <v>106</v>
      </c>
      <c r="H19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9" s="35">
        <f>IF(Sklop1345671013[[#This Row],[ZAHTEVANA SHEMA KAKOVOSTI]]&lt;&gt;"",Sklop1345671013[[#This Row],[Preračunana masa/volumen/kos na enoto kg]],"")</f>
        <v>200</v>
      </c>
      <c r="J19" s="43"/>
      <c r="K19" s="44"/>
      <c r="L19" s="44"/>
      <c r="M19" s="38"/>
      <c r="N19" s="45"/>
      <c r="O19" s="39"/>
      <c r="P19" s="46"/>
      <c r="Q19" s="47">
        <f>+Sklop1345671013[[#This Row],[cena/enota brez DDV v EUR]]*Sklop1345671013[[#This Row],[Stopnja DDV (%)]]</f>
        <v>0</v>
      </c>
      <c r="R19" s="47">
        <f>+Sklop1345671013[[#This Row],[cena/enota brez DDV v EUR]]+Sklop1345671013[[#This Row],[Davek (EUR)]]</f>
        <v>0</v>
      </c>
      <c r="S19" s="47">
        <f>+Sklop1345671013[[#This Row],[cena/enota brez DDV v EUR]]*Sklop1345671013[[#This Row],[Okvirna količina]]</f>
        <v>0</v>
      </c>
      <c r="T19" s="47">
        <f>+Sklop1345671013[[#This Row],[Končna cena/enoto mere (EUR) z DDV]]*Sklop1345671013[[#This Row],[Okvirna količina]]</f>
        <v>0</v>
      </c>
      <c r="U19" s="212">
        <v>1</v>
      </c>
    </row>
    <row r="20" spans="1:21" s="6" customFormat="1" ht="33" x14ac:dyDescent="0.25">
      <c r="A20" s="34" t="s">
        <v>39</v>
      </c>
      <c r="B20" s="98" t="s">
        <v>238</v>
      </c>
      <c r="C20" s="127">
        <v>1</v>
      </c>
      <c r="D20" s="127" t="s">
        <v>106</v>
      </c>
      <c r="E20" s="127" t="s">
        <v>814</v>
      </c>
      <c r="F20" s="151">
        <v>300</v>
      </c>
      <c r="G20" s="127" t="s">
        <v>106</v>
      </c>
      <c r="H20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</v>
      </c>
      <c r="I20" s="35">
        <f>IF(Sklop1345671013[[#This Row],[ZAHTEVANA SHEMA KAKOVOSTI]]&lt;&gt;"",Sklop1345671013[[#This Row],[Preračunana masa/volumen/kos na enoto kg]],"")</f>
        <v>300</v>
      </c>
      <c r="J20" s="43"/>
      <c r="K20" s="44"/>
      <c r="L20" s="44"/>
      <c r="M20" s="38"/>
      <c r="N20" s="45"/>
      <c r="O20" s="39"/>
      <c r="P20" s="46"/>
      <c r="Q20" s="47">
        <f>+Sklop1345671013[[#This Row],[cena/enota brez DDV v EUR]]*Sklop1345671013[[#This Row],[Stopnja DDV (%)]]</f>
        <v>0</v>
      </c>
      <c r="R20" s="47">
        <f>+Sklop1345671013[[#This Row],[cena/enota brez DDV v EUR]]+Sklop1345671013[[#This Row],[Davek (EUR)]]</f>
        <v>0</v>
      </c>
      <c r="S20" s="47">
        <f>+Sklop1345671013[[#This Row],[cena/enota brez DDV v EUR]]*Sklop1345671013[[#This Row],[Okvirna količina]]</f>
        <v>0</v>
      </c>
      <c r="T20" s="47">
        <f>+Sklop1345671013[[#This Row],[Končna cena/enoto mere (EUR) z DDV]]*Sklop1345671013[[#This Row],[Okvirna količina]]</f>
        <v>0</v>
      </c>
      <c r="U20" s="212">
        <v>1</v>
      </c>
    </row>
    <row r="21" spans="1:21" s="6" customFormat="1" ht="33" x14ac:dyDescent="0.25">
      <c r="A21" s="34" t="s">
        <v>40</v>
      </c>
      <c r="B21" s="98" t="s">
        <v>239</v>
      </c>
      <c r="C21" s="127">
        <v>0.08</v>
      </c>
      <c r="D21" s="127" t="s">
        <v>106</v>
      </c>
      <c r="E21" s="127" t="s">
        <v>814</v>
      </c>
      <c r="F21" s="151">
        <v>1400</v>
      </c>
      <c r="G21" s="127" t="s">
        <v>104</v>
      </c>
      <c r="H21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112</v>
      </c>
      <c r="I21" s="35">
        <f>IF(Sklop1345671013[[#This Row],[ZAHTEVANA SHEMA KAKOVOSTI]]&lt;&gt;"",Sklop1345671013[[#This Row],[Preračunana masa/volumen/kos na enoto kg]],"")</f>
        <v>112</v>
      </c>
      <c r="J21" s="43"/>
      <c r="K21" s="44"/>
      <c r="L21" s="44"/>
      <c r="M21" s="38"/>
      <c r="N21" s="45"/>
      <c r="O21" s="39"/>
      <c r="P21" s="46"/>
      <c r="Q21" s="47">
        <f>+Sklop1345671013[[#This Row],[cena/enota brez DDV v EUR]]*Sklop1345671013[[#This Row],[Stopnja DDV (%)]]</f>
        <v>0</v>
      </c>
      <c r="R21" s="47">
        <f>+Sklop1345671013[[#This Row],[cena/enota brez DDV v EUR]]+Sklop1345671013[[#This Row],[Davek (EUR)]]</f>
        <v>0</v>
      </c>
      <c r="S21" s="47">
        <f>+Sklop1345671013[[#This Row],[cena/enota brez DDV v EUR]]*Sklop1345671013[[#This Row],[Okvirna količina]]</f>
        <v>0</v>
      </c>
      <c r="T21" s="47">
        <f>+Sklop1345671013[[#This Row],[Končna cena/enoto mere (EUR) z DDV]]*Sklop1345671013[[#This Row],[Okvirna količina]]</f>
        <v>0</v>
      </c>
      <c r="U21" s="212">
        <v>1</v>
      </c>
    </row>
    <row r="22" spans="1:21" s="6" customFormat="1" ht="16.5" x14ac:dyDescent="0.25">
      <c r="A22" s="34" t="s">
        <v>41</v>
      </c>
      <c r="B22" s="98" t="s">
        <v>243</v>
      </c>
      <c r="C22" s="127">
        <v>0.08</v>
      </c>
      <c r="D22" s="127" t="s">
        <v>106</v>
      </c>
      <c r="E22" s="127" t="s">
        <v>814</v>
      </c>
      <c r="F22" s="151">
        <v>400</v>
      </c>
      <c r="G22" s="127" t="s">
        <v>104</v>
      </c>
      <c r="H22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2" s="35">
        <f>IF(Sklop1345671013[[#This Row],[ZAHTEVANA SHEMA KAKOVOSTI]]&lt;&gt;"",Sklop1345671013[[#This Row],[Preračunana masa/volumen/kos na enoto kg]],"")</f>
        <v>32</v>
      </c>
      <c r="J22" s="43"/>
      <c r="K22" s="44"/>
      <c r="L22" s="44"/>
      <c r="M22" s="38"/>
      <c r="N22" s="45"/>
      <c r="O22" s="39"/>
      <c r="P22" s="46"/>
      <c r="Q22" s="47">
        <f>+Sklop1345671013[[#This Row],[cena/enota brez DDV v EUR]]*Sklop1345671013[[#This Row],[Stopnja DDV (%)]]</f>
        <v>0</v>
      </c>
      <c r="R22" s="47">
        <f>+Sklop1345671013[[#This Row],[cena/enota brez DDV v EUR]]+Sklop1345671013[[#This Row],[Davek (EUR)]]</f>
        <v>0</v>
      </c>
      <c r="S22" s="47">
        <f>+Sklop1345671013[[#This Row],[cena/enota brez DDV v EUR]]*Sklop1345671013[[#This Row],[Okvirna količina]]</f>
        <v>0</v>
      </c>
      <c r="T22" s="47">
        <f>+Sklop1345671013[[#This Row],[Končna cena/enoto mere (EUR) z DDV]]*Sklop1345671013[[#This Row],[Okvirna količina]]</f>
        <v>0</v>
      </c>
      <c r="U22" s="212">
        <v>1</v>
      </c>
    </row>
    <row r="23" spans="1:21" s="6" customFormat="1" ht="16.5" x14ac:dyDescent="0.25">
      <c r="A23" s="139"/>
      <c r="B23" s="99" t="s">
        <v>797</v>
      </c>
      <c r="C23" s="127">
        <v>0.06</v>
      </c>
      <c r="D23" s="156" t="s">
        <v>106</v>
      </c>
      <c r="E23" s="127" t="s">
        <v>814</v>
      </c>
      <c r="F23" s="150" t="s">
        <v>135</v>
      </c>
      <c r="G23" s="158" t="s">
        <v>104</v>
      </c>
      <c r="H23" s="15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3" s="130">
        <f>IF(Sklop1345671013[[#This Row],[ZAHTEVANA SHEMA KAKOVOSTI]]&lt;&gt;"",Sklop1345671013[[#This Row],[Preračunana masa/volumen/kos na enoto kg]],"")</f>
        <v>24</v>
      </c>
      <c r="J23" s="131"/>
      <c r="K23" s="132"/>
      <c r="L23" s="132"/>
      <c r="M23" s="133"/>
      <c r="N23" s="134"/>
      <c r="O23" s="134"/>
      <c r="P23" s="135"/>
      <c r="Q23" s="136">
        <f>+Sklop1345671013[[#This Row],[cena/enota brez DDV v EUR]]*Sklop1345671013[[#This Row],[Stopnja DDV (%)]]</f>
        <v>0</v>
      </c>
      <c r="R23" s="136">
        <f>+Sklop1345671013[[#This Row],[cena/enota brez DDV v EUR]]+Sklop1345671013[[#This Row],[Davek (EUR)]]</f>
        <v>0</v>
      </c>
      <c r="S23" s="136">
        <f>+Sklop1345671013[[#This Row],[cena/enota brez DDV v EUR]]*Sklop1345671013[[#This Row],[Okvirna količina]]</f>
        <v>0</v>
      </c>
      <c r="T23" s="137">
        <f>+Sklop1345671013[[#This Row],[Končna cena/enoto mere (EUR) z DDV]]*Sklop1345671013[[#This Row],[Okvirna količina]]</f>
        <v>0</v>
      </c>
      <c r="U23" s="212">
        <v>1</v>
      </c>
    </row>
    <row r="24" spans="1:21" s="6" customFormat="1" ht="16.5" x14ac:dyDescent="0.25">
      <c r="A24" s="139"/>
      <c r="B24" s="99" t="s">
        <v>797</v>
      </c>
      <c r="C24" s="127">
        <v>0.08</v>
      </c>
      <c r="D24" s="156" t="s">
        <v>106</v>
      </c>
      <c r="E24" s="127" t="s">
        <v>814</v>
      </c>
      <c r="F24" s="150" t="s">
        <v>135</v>
      </c>
      <c r="G24" s="158" t="s">
        <v>104</v>
      </c>
      <c r="H24" s="15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4" s="130">
        <f>IF(Sklop1345671013[[#This Row],[ZAHTEVANA SHEMA KAKOVOSTI]]&lt;&gt;"",Sklop1345671013[[#This Row],[Preračunana masa/volumen/kos na enoto kg]],"")</f>
        <v>32</v>
      </c>
      <c r="J24" s="131"/>
      <c r="K24" s="132"/>
      <c r="L24" s="132"/>
      <c r="M24" s="133"/>
      <c r="N24" s="134"/>
      <c r="O24" s="134"/>
      <c r="P24" s="135"/>
      <c r="Q24" s="136">
        <f>+Sklop1345671013[[#This Row],[cena/enota brez DDV v EUR]]*Sklop1345671013[[#This Row],[Stopnja DDV (%)]]</f>
        <v>0</v>
      </c>
      <c r="R24" s="136">
        <f>+Sklop1345671013[[#This Row],[cena/enota brez DDV v EUR]]+Sklop1345671013[[#This Row],[Davek (EUR)]]</f>
        <v>0</v>
      </c>
      <c r="S24" s="136">
        <f>+Sklop1345671013[[#This Row],[cena/enota brez DDV v EUR]]*Sklop1345671013[[#This Row],[Okvirna količina]]</f>
        <v>0</v>
      </c>
      <c r="T24" s="137">
        <f>+Sklop1345671013[[#This Row],[Končna cena/enoto mere (EUR) z DDV]]*Sklop1345671013[[#This Row],[Okvirna količina]]</f>
        <v>0</v>
      </c>
      <c r="U24" s="212">
        <v>1</v>
      </c>
    </row>
    <row r="25" spans="1:21" s="6" customFormat="1" ht="16.5" x14ac:dyDescent="0.25">
      <c r="A25" s="34" t="s">
        <v>42</v>
      </c>
      <c r="B25" s="98" t="s">
        <v>244</v>
      </c>
      <c r="C25" s="127">
        <v>0.06</v>
      </c>
      <c r="D25" s="127" t="s">
        <v>106</v>
      </c>
      <c r="E25" s="127" t="s">
        <v>814</v>
      </c>
      <c r="F25" s="151">
        <v>200</v>
      </c>
      <c r="G25" s="127" t="s">
        <v>104</v>
      </c>
      <c r="H25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12</v>
      </c>
      <c r="I25" s="35">
        <f>IF(Sklop1345671013[[#This Row],[ZAHTEVANA SHEMA KAKOVOSTI]]&lt;&gt;"",Sklop1345671013[[#This Row],[Preračunana masa/volumen/kos na enoto kg]],"")</f>
        <v>12</v>
      </c>
      <c r="J25" s="43"/>
      <c r="K25" s="44"/>
      <c r="L25" s="44"/>
      <c r="M25" s="38"/>
      <c r="N25" s="45"/>
      <c r="O25" s="39"/>
      <c r="P25" s="46"/>
      <c r="Q25" s="47">
        <f>+Sklop1345671013[[#This Row],[cena/enota brez DDV v EUR]]*Sklop1345671013[[#This Row],[Stopnja DDV (%)]]</f>
        <v>0</v>
      </c>
      <c r="R25" s="47">
        <f>+Sklop1345671013[[#This Row],[cena/enota brez DDV v EUR]]+Sklop1345671013[[#This Row],[Davek (EUR)]]</f>
        <v>0</v>
      </c>
      <c r="S25" s="47">
        <f>+Sklop1345671013[[#This Row],[cena/enota brez DDV v EUR]]*Sklop1345671013[[#This Row],[Okvirna količina]]</f>
        <v>0</v>
      </c>
      <c r="T25" s="47">
        <f>+Sklop1345671013[[#This Row],[Končna cena/enoto mere (EUR) z DDV]]*Sklop1345671013[[#This Row],[Okvirna količina]]</f>
        <v>0</v>
      </c>
      <c r="U25" s="212">
        <v>1</v>
      </c>
    </row>
    <row r="26" spans="1:21" s="6" customFormat="1" ht="16.5" x14ac:dyDescent="0.25">
      <c r="A26" s="34" t="s">
        <v>43</v>
      </c>
      <c r="B26" s="98" t="s">
        <v>244</v>
      </c>
      <c r="C26" s="127">
        <v>0.08</v>
      </c>
      <c r="D26" s="127" t="s">
        <v>106</v>
      </c>
      <c r="E26" s="127" t="s">
        <v>814</v>
      </c>
      <c r="F26" s="151">
        <v>200</v>
      </c>
      <c r="G26" s="127" t="s">
        <v>104</v>
      </c>
      <c r="H26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16</v>
      </c>
      <c r="I26" s="35">
        <f>IF(Sklop1345671013[[#This Row],[ZAHTEVANA SHEMA KAKOVOSTI]]&lt;&gt;"",Sklop1345671013[[#This Row],[Preračunana masa/volumen/kos na enoto kg]],"")</f>
        <v>16</v>
      </c>
      <c r="J26" s="43"/>
      <c r="K26" s="44"/>
      <c r="L26" s="44"/>
      <c r="M26" s="38"/>
      <c r="N26" s="45"/>
      <c r="O26" s="39"/>
      <c r="P26" s="46"/>
      <c r="Q26" s="47">
        <f>+Sklop1345671013[[#This Row],[cena/enota brez DDV v EUR]]*Sklop1345671013[[#This Row],[Stopnja DDV (%)]]</f>
        <v>0</v>
      </c>
      <c r="R26" s="47">
        <f>+Sklop1345671013[[#This Row],[cena/enota brez DDV v EUR]]+Sklop1345671013[[#This Row],[Davek (EUR)]]</f>
        <v>0</v>
      </c>
      <c r="S26" s="47">
        <f>+Sklop1345671013[[#This Row],[cena/enota brez DDV v EUR]]*Sklop1345671013[[#This Row],[Okvirna količina]]</f>
        <v>0</v>
      </c>
      <c r="T26" s="47">
        <f>+Sklop1345671013[[#This Row],[Končna cena/enoto mere (EUR) z DDV]]*Sklop1345671013[[#This Row],[Okvirna količina]]</f>
        <v>0</v>
      </c>
      <c r="U26" s="212">
        <v>1</v>
      </c>
    </row>
    <row r="27" spans="1:21" s="6" customFormat="1" ht="16.5" x14ac:dyDescent="0.25">
      <c r="A27" s="34" t="s">
        <v>44</v>
      </c>
      <c r="B27" s="168" t="s">
        <v>245</v>
      </c>
      <c r="C27" s="127">
        <v>0.06</v>
      </c>
      <c r="D27" s="127" t="s">
        <v>106</v>
      </c>
      <c r="E27" s="127" t="s">
        <v>814</v>
      </c>
      <c r="F27" s="151">
        <v>200</v>
      </c>
      <c r="G27" s="127" t="s">
        <v>104</v>
      </c>
      <c r="H27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12</v>
      </c>
      <c r="I27" s="35">
        <f>IF(Sklop1345671013[[#This Row],[ZAHTEVANA SHEMA KAKOVOSTI]]&lt;&gt;"",Sklop1345671013[[#This Row],[Preračunana masa/volumen/kos na enoto kg]],"")</f>
        <v>12</v>
      </c>
      <c r="J27" s="43"/>
      <c r="K27" s="44"/>
      <c r="L27" s="44"/>
      <c r="M27" s="38"/>
      <c r="N27" s="45"/>
      <c r="O27" s="39"/>
      <c r="P27" s="46"/>
      <c r="Q27" s="47">
        <f>+Sklop1345671013[[#This Row],[cena/enota brez DDV v EUR]]*Sklop1345671013[[#This Row],[Stopnja DDV (%)]]</f>
        <v>0</v>
      </c>
      <c r="R27" s="47">
        <f>+Sklop1345671013[[#This Row],[cena/enota brez DDV v EUR]]+Sklop1345671013[[#This Row],[Davek (EUR)]]</f>
        <v>0</v>
      </c>
      <c r="S27" s="47">
        <f>+Sklop1345671013[[#This Row],[cena/enota brez DDV v EUR]]*Sklop1345671013[[#This Row],[Okvirna količina]]</f>
        <v>0</v>
      </c>
      <c r="T27" s="47">
        <f>+Sklop1345671013[[#This Row],[Končna cena/enoto mere (EUR) z DDV]]*Sklop1345671013[[#This Row],[Okvirna količina]]</f>
        <v>0</v>
      </c>
      <c r="U27" s="212">
        <v>1</v>
      </c>
    </row>
    <row r="28" spans="1:21" s="6" customFormat="1" ht="16.5" x14ac:dyDescent="0.25">
      <c r="A28" s="34" t="s">
        <v>45</v>
      </c>
      <c r="B28" s="168" t="s">
        <v>245</v>
      </c>
      <c r="C28" s="127">
        <v>0.08</v>
      </c>
      <c r="D28" s="127" t="s">
        <v>106</v>
      </c>
      <c r="E28" s="127" t="s">
        <v>814</v>
      </c>
      <c r="F28" s="151">
        <v>200</v>
      </c>
      <c r="G28" s="127" t="s">
        <v>104</v>
      </c>
      <c r="H28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16</v>
      </c>
      <c r="I28" s="35">
        <f>IF(Sklop1345671013[[#This Row],[ZAHTEVANA SHEMA KAKOVOSTI]]&lt;&gt;"",Sklop1345671013[[#This Row],[Preračunana masa/volumen/kos na enoto kg]],"")</f>
        <v>16</v>
      </c>
      <c r="J28" s="43"/>
      <c r="K28" s="44"/>
      <c r="L28" s="44"/>
      <c r="M28" s="38"/>
      <c r="N28" s="45"/>
      <c r="O28" s="39"/>
      <c r="P28" s="46"/>
      <c r="Q28" s="47">
        <f>+Sklop1345671013[[#This Row],[cena/enota brez DDV v EUR]]*Sklop1345671013[[#This Row],[Stopnja DDV (%)]]</f>
        <v>0</v>
      </c>
      <c r="R28" s="47">
        <f>+Sklop1345671013[[#This Row],[cena/enota brez DDV v EUR]]+Sklop1345671013[[#This Row],[Davek (EUR)]]</f>
        <v>0</v>
      </c>
      <c r="S28" s="47">
        <f>+Sklop1345671013[[#This Row],[cena/enota brez DDV v EUR]]*Sklop1345671013[[#This Row],[Okvirna količina]]</f>
        <v>0</v>
      </c>
      <c r="T28" s="47">
        <f>+Sklop1345671013[[#This Row],[Končna cena/enoto mere (EUR) z DDV]]*Sklop1345671013[[#This Row],[Okvirna količina]]</f>
        <v>0</v>
      </c>
      <c r="U28" s="212">
        <v>1</v>
      </c>
    </row>
    <row r="29" spans="1:21" s="6" customFormat="1" ht="12" x14ac:dyDescent="0.25">
      <c r="A29" s="49" t="s">
        <v>50</v>
      </c>
      <c r="B29" s="50"/>
      <c r="C29" s="51"/>
      <c r="D29" s="51"/>
      <c r="E29" s="52"/>
      <c r="F29" s="52"/>
      <c r="G29" s="53"/>
      <c r="H29" s="54">
        <f>SUBTOTAL(109,Sklop1345671013[Preračunana masa/volumen/kos na enoto kg])</f>
        <v>1556</v>
      </c>
      <c r="I29" s="54">
        <f>SUBTOTAL(109,Sklop1345671013[Živila iz shem kakovosti (kg)])</f>
        <v>1556</v>
      </c>
      <c r="J29" s="55"/>
      <c r="K29" s="56"/>
      <c r="L29" s="56"/>
      <c r="M29" s="57"/>
      <c r="N29" s="58"/>
      <c r="O29" s="58"/>
      <c r="P29" s="58"/>
      <c r="Q29" s="59"/>
      <c r="R29" s="60"/>
      <c r="S29" s="59">
        <f>SUBTOTAL(109,Sklop1345671013[Vrednost za okvirno količino (EUR) brez DDV])</f>
        <v>0</v>
      </c>
      <c r="T29" s="59">
        <f>SUBTOTAL(109,Sklop1345671013[Vrednost za okvirno količino (EUR) z DDV])</f>
        <v>0</v>
      </c>
      <c r="U29" s="61">
        <f>SUBTOTAL(103,Sklop1345671013[Shema kakovosti
(nacionalne, evropske)
])</f>
        <v>14</v>
      </c>
    </row>
    <row r="30" spans="1:21" s="6" customFormat="1" x14ac:dyDescent="0.25">
      <c r="A30" s="62" t="s">
        <v>51</v>
      </c>
      <c r="B30" s="63"/>
      <c r="C30" s="64"/>
      <c r="D30" s="64"/>
      <c r="E30" s="65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62"/>
      <c r="R30" s="62"/>
      <c r="S30" s="62"/>
      <c r="T30" s="62"/>
      <c r="U30" s="14"/>
    </row>
    <row r="31" spans="1:21" s="6" customFormat="1" x14ac:dyDescent="0.25">
      <c r="A31" s="7" t="s">
        <v>52</v>
      </c>
      <c r="B31" s="63"/>
      <c r="C31" s="64"/>
      <c r="D31" s="64"/>
      <c r="E31" s="65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</row>
    <row r="32" spans="1:21" s="6" customFormat="1" x14ac:dyDescent="0.25">
      <c r="A32" s="66" t="s">
        <v>53</v>
      </c>
      <c r="B32" s="67"/>
      <c r="C32" s="9"/>
      <c r="D32" s="9"/>
      <c r="E32" s="10"/>
      <c r="F32" s="68"/>
      <c r="G32" s="14"/>
      <c r="H32" s="69"/>
      <c r="I32" s="69"/>
      <c r="J32" s="69"/>
      <c r="K32" s="69"/>
      <c r="L32" s="70"/>
      <c r="M32" s="70"/>
      <c r="N32" s="69"/>
      <c r="O32" s="69"/>
      <c r="P32" s="69"/>
      <c r="Q32" s="69"/>
      <c r="R32" s="69"/>
      <c r="S32" s="7"/>
      <c r="T32" s="7"/>
      <c r="U32" s="14"/>
    </row>
    <row r="33" spans="1:22" x14ac:dyDescent="0.25">
      <c r="A33" s="71" t="s">
        <v>54</v>
      </c>
      <c r="B33" s="72"/>
      <c r="C33" s="72"/>
      <c r="D33" s="72"/>
      <c r="E33" s="72"/>
      <c r="F33" s="73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22" x14ac:dyDescent="0.25">
      <c r="A34" s="74" t="s">
        <v>55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187" t="s">
        <v>56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N35" s="69"/>
      <c r="O35" s="69"/>
      <c r="P35" s="69"/>
      <c r="Q35" s="69"/>
      <c r="R35" s="69"/>
    </row>
    <row r="36" spans="1:22" x14ac:dyDescent="0.25">
      <c r="A36" s="82"/>
      <c r="B36" s="82"/>
      <c r="C36" s="82"/>
      <c r="D36" s="82"/>
      <c r="E36" s="82"/>
      <c r="F36" s="75"/>
      <c r="G36" s="82"/>
      <c r="H36" s="82"/>
      <c r="I36" s="82"/>
      <c r="J36" s="82"/>
      <c r="K36" s="82"/>
      <c r="L36" s="82"/>
      <c r="N36" s="69"/>
      <c r="O36" s="69"/>
      <c r="P36" s="69"/>
      <c r="Q36" s="69"/>
      <c r="R36" s="69"/>
    </row>
    <row r="37" spans="1:22" x14ac:dyDescent="0.25">
      <c r="A37" s="201" t="s">
        <v>808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69"/>
      <c r="Q37" s="69"/>
      <c r="R37" s="69"/>
    </row>
    <row r="38" spans="1:22" ht="32.25" customHeight="1" x14ac:dyDescent="0.25">
      <c r="A38" s="203" t="s">
        <v>809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5"/>
      <c r="L38" s="206"/>
      <c r="M38" s="206"/>
      <c r="N38" s="206"/>
      <c r="O38" s="206"/>
      <c r="P38" s="69"/>
      <c r="Q38" s="69"/>
      <c r="R38" s="69"/>
    </row>
    <row r="39" spans="1:22" x14ac:dyDescent="0.25">
      <c r="A39" s="203" t="s">
        <v>810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5"/>
      <c r="L39" s="206"/>
      <c r="M39" s="206"/>
      <c r="N39" s="206"/>
      <c r="O39" s="206"/>
      <c r="P39" s="69"/>
      <c r="Q39" s="69"/>
      <c r="R39" s="69"/>
    </row>
    <row r="40" spans="1:22" x14ac:dyDescent="0.25">
      <c r="A40" s="207" t="s">
        <v>811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5"/>
      <c r="L40" s="206"/>
      <c r="M40" s="206"/>
      <c r="N40" s="206"/>
      <c r="O40" s="206"/>
      <c r="P40" s="69"/>
      <c r="Q40" s="69"/>
      <c r="R40" s="69"/>
    </row>
    <row r="41" spans="1:22" x14ac:dyDescent="0.25">
      <c r="A41" s="207" t="s">
        <v>812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5"/>
      <c r="L41" s="206"/>
      <c r="M41" s="206"/>
      <c r="N41" s="206"/>
      <c r="O41" s="206"/>
      <c r="P41" s="69"/>
      <c r="Q41" s="69"/>
      <c r="R41" s="69"/>
    </row>
    <row r="42" spans="1:22" s="2" customFormat="1" ht="43.5" customHeight="1" x14ac:dyDescent="0.25">
      <c r="A42" s="208" t="s">
        <v>813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5"/>
      <c r="L42" s="206"/>
      <c r="M42" s="206"/>
      <c r="N42" s="206"/>
      <c r="O42" s="206"/>
      <c r="P42" s="7"/>
      <c r="Q42" s="7"/>
      <c r="R42" s="7"/>
      <c r="S42" s="7"/>
      <c r="T42" s="7"/>
      <c r="U42" s="14"/>
      <c r="V42" s="1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</sheetData>
  <protectedRanges>
    <protectedRange sqref="J1:P36 J43:P1048576 U43:U1048576 U1:U36" name="Obseg1"/>
    <protectedRange sqref="J37:P42 U37:U42" name="Obseg1_1"/>
  </protectedRanges>
  <mergeCells count="13">
    <mergeCell ref="A37:O37"/>
    <mergeCell ref="A38:J38"/>
    <mergeCell ref="A39:J39"/>
    <mergeCell ref="A42:J42"/>
    <mergeCell ref="B11:E11"/>
    <mergeCell ref="B12:F12"/>
    <mergeCell ref="A35:L35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3"/>
  <sheetViews>
    <sheetView view="pageBreakPreview" zoomScaleNormal="100" zoomScaleSheetLayoutView="100" workbookViewId="0">
      <selection activeCell="A59" sqref="A59:XFD6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246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247</v>
      </c>
      <c r="C15" s="127">
        <v>0.13</v>
      </c>
      <c r="D15" s="127" t="s">
        <v>106</v>
      </c>
      <c r="E15" s="127"/>
      <c r="F15" s="151">
        <v>300</v>
      </c>
      <c r="G15" s="127" t="s">
        <v>104</v>
      </c>
      <c r="H15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35" t="str">
        <f>IF(Sklop1345671011[[#This Row],[ZAHTEVANA SHEMA KAKOVOSTI]]&lt;&gt;"",Sklop1345671011[[#This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+Sklop1345671011[[#This Row],[cena/enota brez DDV v EUR]]*Sklop1345671011[[#This Row],[Stopnja DDV (%)]]</f>
        <v>0</v>
      </c>
      <c r="R15" s="41">
        <f>+Sklop1345671011[[#This Row],[cena/enota brez DDV v EUR]]+Sklop1345671011[[#This Row],[Davek (EUR)]]</f>
        <v>0</v>
      </c>
      <c r="S15" s="41">
        <f>+Sklop1345671011[[#This Row],[cena/enota brez DDV v EUR]]*Sklop1345671011[[#This Row],[Okvirna količina]]</f>
        <v>0</v>
      </c>
      <c r="T15" s="41">
        <f>+Sklop1345671011[[#This Row],[Končna cena/enoto mere (EUR) z DDV]]*Sklop1345671011[[#This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715</v>
      </c>
      <c r="C16" s="127">
        <v>0.13</v>
      </c>
      <c r="D16" s="127" t="s">
        <v>106</v>
      </c>
      <c r="E16" s="127"/>
      <c r="F16" s="151">
        <v>300</v>
      </c>
      <c r="G16" s="127" t="s">
        <v>104</v>
      </c>
      <c r="H16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35" t="str">
        <f>IF(Sklop1345671011[[#This Row],[ZAHTEVANA SHEMA KAKOVOSTI]]&lt;&gt;"",Sklop1345671011[[#This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+Sklop1345671011[[#This Row],[cena/enota brez DDV v EUR]]*Sklop1345671011[[#This Row],[Stopnja DDV (%)]]</f>
        <v>0</v>
      </c>
      <c r="R16" s="47">
        <f>+Sklop1345671011[[#This Row],[cena/enota brez DDV v EUR]]+Sklop1345671011[[#This Row],[Davek (EUR)]]</f>
        <v>0</v>
      </c>
      <c r="S16" s="47">
        <f>+Sklop1345671011[[#This Row],[cena/enota brez DDV v EUR]]*Sklop1345671011[[#This Row],[Okvirna količina]]</f>
        <v>0</v>
      </c>
      <c r="T16" s="47">
        <f>+Sklop1345671011[[#This Row],[Končna cena/enoto mere (EUR) z DDV]]*Sklop1345671011[[#This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248</v>
      </c>
      <c r="C17" s="127">
        <v>0.13</v>
      </c>
      <c r="D17" s="127" t="s">
        <v>106</v>
      </c>
      <c r="E17" s="127"/>
      <c r="F17" s="151">
        <v>300</v>
      </c>
      <c r="G17" s="127" t="s">
        <v>104</v>
      </c>
      <c r="H17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35" t="str">
        <f>IF(Sklop1345671011[[#This Row],[ZAHTEVANA SHEMA KAKOVOSTI]]&lt;&gt;"",Sklop1345671011[[#This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+Sklop1345671011[[#This Row],[cena/enota brez DDV v EUR]]*Sklop1345671011[[#This Row],[Stopnja DDV (%)]]</f>
        <v>0</v>
      </c>
      <c r="R17" s="47">
        <f>+Sklop1345671011[[#This Row],[cena/enota brez DDV v EUR]]+Sklop1345671011[[#This Row],[Davek (EUR)]]</f>
        <v>0</v>
      </c>
      <c r="S17" s="47">
        <f>+Sklop1345671011[[#This Row],[cena/enota brez DDV v EUR]]*Sklop1345671011[[#This Row],[Okvirna količina]]</f>
        <v>0</v>
      </c>
      <c r="T17" s="47">
        <f>+Sklop1345671011[[#This Row],[Končna cena/enoto mere (EUR) z DDV]]*Sklop1345671011[[#This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249</v>
      </c>
      <c r="C18" s="127">
        <v>0.08</v>
      </c>
      <c r="D18" s="127" t="s">
        <v>106</v>
      </c>
      <c r="E18" s="127"/>
      <c r="F18" s="151">
        <v>400</v>
      </c>
      <c r="G18" s="127" t="s">
        <v>104</v>
      </c>
      <c r="H18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18" s="35" t="str">
        <f>IF(Sklop1345671011[[#This Row],[ZAHTEVANA SHEMA KAKOVOSTI]]&lt;&gt;"",Sklop1345671011[[#This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+Sklop1345671011[[#This Row],[cena/enota brez DDV v EUR]]*Sklop1345671011[[#This Row],[Stopnja DDV (%)]]</f>
        <v>0</v>
      </c>
      <c r="R18" s="47">
        <f>+Sklop1345671011[[#This Row],[cena/enota brez DDV v EUR]]+Sklop1345671011[[#This Row],[Davek (EUR)]]</f>
        <v>0</v>
      </c>
      <c r="S18" s="47">
        <f>+Sklop1345671011[[#This Row],[cena/enota brez DDV v EUR]]*Sklop1345671011[[#This Row],[Okvirna količina]]</f>
        <v>0</v>
      </c>
      <c r="T18" s="47">
        <f>+Sklop1345671011[[#This Row],[Končna cena/enoto mere (EUR) z DDV]]*Sklop1345671011[[#This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250</v>
      </c>
      <c r="C19" s="127">
        <v>0.1</v>
      </c>
      <c r="D19" s="127" t="s">
        <v>106</v>
      </c>
      <c r="E19" s="157"/>
      <c r="F19" s="150" t="s">
        <v>234</v>
      </c>
      <c r="G19" s="127" t="s">
        <v>106</v>
      </c>
      <c r="H1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19" s="78" t="str">
        <f>IF(Sklop1345671011[[#This Row],[ZAHTEVANA SHEMA KAKOVOSTI]]&lt;&gt;"",Sklop1345671011[[#This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+Sklop1345671011[[#This Row],[cena/enota brez DDV v EUR]]*Sklop1345671011[[#This Row],[Stopnja DDV (%)]]</f>
        <v>0</v>
      </c>
      <c r="R19" s="47">
        <f>+Sklop1345671011[[#This Row],[cena/enota brez DDV v EUR]]+Sklop1345671011[[#This Row],[Davek (EUR)]]</f>
        <v>0</v>
      </c>
      <c r="S19" s="47">
        <f>+Sklop1345671011[[#This Row],[cena/enota brez DDV v EUR]]*Sklop1345671011[[#This Row],[Okvirna količina]]</f>
        <v>0</v>
      </c>
      <c r="T19" s="81">
        <f>+Sklop1345671011[[#This Row],[Končna cena/enoto mere (EUR) z DDV]]*Sklop1345671011[[#This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251</v>
      </c>
      <c r="C20" s="127">
        <v>0.1</v>
      </c>
      <c r="D20" s="127" t="s">
        <v>106</v>
      </c>
      <c r="E20" s="157"/>
      <c r="F20" s="150" t="s">
        <v>234</v>
      </c>
      <c r="G20" s="127" t="s">
        <v>106</v>
      </c>
      <c r="H2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20" s="78" t="str">
        <f>IF(Sklop1345671011[[#This Row],[ZAHTEVANA SHEMA KAKOVOSTI]]&lt;&gt;"",Sklop1345671011[[#This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+Sklop1345671011[[#This Row],[cena/enota brez DDV v EUR]]*Sklop1345671011[[#This Row],[Stopnja DDV (%)]]</f>
        <v>0</v>
      </c>
      <c r="R20" s="47">
        <f>+Sklop1345671011[[#This Row],[cena/enota brez DDV v EUR]]+Sklop1345671011[[#This Row],[Davek (EUR)]]</f>
        <v>0</v>
      </c>
      <c r="S20" s="47">
        <f>+Sklop1345671011[[#This Row],[cena/enota brez DDV v EUR]]*Sklop1345671011[[#This Row],[Okvirna količina]]</f>
        <v>0</v>
      </c>
      <c r="T20" s="81">
        <f>+Sklop1345671011[[#This Row],[Končna cena/enoto mere (EUR) z DDV]]*Sklop1345671011[[#This Row],[Okvirna količina]]</f>
        <v>0</v>
      </c>
      <c r="U20" s="48"/>
    </row>
    <row r="21" spans="1:21" s="6" customFormat="1" ht="16.5" x14ac:dyDescent="0.25">
      <c r="A21" s="34" t="s">
        <v>40</v>
      </c>
      <c r="B21" s="98" t="s">
        <v>252</v>
      </c>
      <c r="C21" s="127">
        <v>1</v>
      </c>
      <c r="D21" s="156" t="s">
        <v>106</v>
      </c>
      <c r="E21" s="157"/>
      <c r="F21" s="150" t="s">
        <v>273</v>
      </c>
      <c r="G21" s="127" t="s">
        <v>106</v>
      </c>
      <c r="H2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1" s="78" t="str">
        <f>IF(Sklop1345671011[[#This Row],[ZAHTEVANA SHEMA KAKOVOSTI]]&lt;&gt;"",Sklop1345671011[[#This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+Sklop1345671011[[#This Row],[cena/enota brez DDV v EUR]]*Sklop1345671011[[#This Row],[Stopnja DDV (%)]]</f>
        <v>0</v>
      </c>
      <c r="R21" s="47">
        <f>+Sklop1345671011[[#This Row],[cena/enota brez DDV v EUR]]+Sklop1345671011[[#This Row],[Davek (EUR)]]</f>
        <v>0</v>
      </c>
      <c r="S21" s="47">
        <f>+Sklop1345671011[[#This Row],[cena/enota brez DDV v EUR]]*Sklop1345671011[[#This Row],[Okvirna količina]]</f>
        <v>0</v>
      </c>
      <c r="T21" s="81">
        <f>+Sklop1345671011[[#This Row],[Končna cena/enoto mere (EUR) z DDV]]*Sklop1345671011[[#This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253</v>
      </c>
      <c r="C22" s="127">
        <v>1</v>
      </c>
      <c r="D22" s="156" t="s">
        <v>106</v>
      </c>
      <c r="E22" s="157"/>
      <c r="F22" s="150" t="s">
        <v>273</v>
      </c>
      <c r="G22" s="127" t="s">
        <v>106</v>
      </c>
      <c r="H2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2" s="78" t="str">
        <f>IF(Sklop1345671011[[#This Row],[ZAHTEVANA SHEMA KAKOVOSTI]]&lt;&gt;"",Sklop1345671011[[#This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+Sklop1345671011[[#This Row],[cena/enota brez DDV v EUR]]*Sklop1345671011[[#This Row],[Stopnja DDV (%)]]</f>
        <v>0</v>
      </c>
      <c r="R22" s="47">
        <f>+Sklop1345671011[[#This Row],[cena/enota brez DDV v EUR]]+Sklop1345671011[[#This Row],[Davek (EUR)]]</f>
        <v>0</v>
      </c>
      <c r="S22" s="47">
        <f>+Sklop1345671011[[#This Row],[cena/enota brez DDV v EUR]]*Sklop1345671011[[#This Row],[Okvirna količina]]</f>
        <v>0</v>
      </c>
      <c r="T22" s="81">
        <f>+Sklop1345671011[[#This Row],[Končna cena/enoto mere (EUR) z DDV]]*Sklop1345671011[[#This Row],[Okvirna količina]]</f>
        <v>0</v>
      </c>
      <c r="U22" s="48"/>
    </row>
    <row r="23" spans="1:21" s="6" customFormat="1" ht="16.5" x14ac:dyDescent="0.25">
      <c r="A23" s="34" t="s">
        <v>42</v>
      </c>
      <c r="B23" s="98" t="s">
        <v>254</v>
      </c>
      <c r="C23" s="127">
        <v>1</v>
      </c>
      <c r="D23" s="156" t="s">
        <v>106</v>
      </c>
      <c r="E23" s="157"/>
      <c r="F23" s="150" t="s">
        <v>273</v>
      </c>
      <c r="G23" s="127" t="s">
        <v>106</v>
      </c>
      <c r="H2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78" t="str">
        <f>IF(Sklop1345671011[[#This Row],[ZAHTEVANA SHEMA KAKOVOSTI]]&lt;&gt;"",Sklop1345671011[[#This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+Sklop1345671011[[#This Row],[cena/enota brez DDV v EUR]]*Sklop1345671011[[#This Row],[Stopnja DDV (%)]]</f>
        <v>0</v>
      </c>
      <c r="R23" s="47">
        <f>+Sklop1345671011[[#This Row],[cena/enota brez DDV v EUR]]+Sklop1345671011[[#This Row],[Davek (EUR)]]</f>
        <v>0</v>
      </c>
      <c r="S23" s="47">
        <f>+Sklop1345671011[[#This Row],[cena/enota brez DDV v EUR]]*Sklop1345671011[[#This Row],[Okvirna količina]]</f>
        <v>0</v>
      </c>
      <c r="T23" s="81">
        <f>+Sklop1345671011[[#This Row],[Končna cena/enoto mere (EUR) z DDV]]*Sklop1345671011[[#This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255</v>
      </c>
      <c r="C24" s="127">
        <v>1</v>
      </c>
      <c r="D24" s="156" t="s">
        <v>106</v>
      </c>
      <c r="E24" s="157"/>
      <c r="F24" s="150" t="s">
        <v>273</v>
      </c>
      <c r="G24" s="127" t="s">
        <v>106</v>
      </c>
      <c r="H2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78" t="str">
        <f>IF(Sklop1345671011[[#This Row],[ZAHTEVANA SHEMA KAKOVOSTI]]&lt;&gt;"",Sklop1345671011[[#This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+Sklop1345671011[[#This Row],[cena/enota brez DDV v EUR]]*Sklop1345671011[[#This Row],[Stopnja DDV (%)]]</f>
        <v>0</v>
      </c>
      <c r="R24" s="47">
        <f>+Sklop1345671011[[#This Row],[cena/enota brez DDV v EUR]]+Sklop1345671011[[#This Row],[Davek (EUR)]]</f>
        <v>0</v>
      </c>
      <c r="S24" s="47">
        <f>+Sklop1345671011[[#This Row],[cena/enota brez DDV v EUR]]*Sklop1345671011[[#This Row],[Okvirna količina]]</f>
        <v>0</v>
      </c>
      <c r="T24" s="81">
        <f>+Sklop1345671011[[#This Row],[Končna cena/enoto mere (EUR) z DDV]]*Sklop1345671011[[#This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256</v>
      </c>
      <c r="C25" s="127">
        <v>0.09</v>
      </c>
      <c r="D25" s="156" t="s">
        <v>106</v>
      </c>
      <c r="E25" s="157"/>
      <c r="F25" s="150" t="s">
        <v>131</v>
      </c>
      <c r="G25" s="127" t="s">
        <v>104</v>
      </c>
      <c r="H2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27</v>
      </c>
      <c r="I25" s="78" t="str">
        <f>IF(Sklop1345671011[[#This Row],[ZAHTEVANA SHEMA KAKOVOSTI]]&lt;&gt;"",Sklop1345671011[[#This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+Sklop1345671011[[#This Row],[cena/enota brez DDV v EUR]]*Sklop1345671011[[#This Row],[Stopnja DDV (%)]]</f>
        <v>0</v>
      </c>
      <c r="R25" s="47">
        <f>+Sklop1345671011[[#This Row],[cena/enota brez DDV v EUR]]+Sklop1345671011[[#This Row],[Davek (EUR)]]</f>
        <v>0</v>
      </c>
      <c r="S25" s="47">
        <f>+Sklop1345671011[[#This Row],[cena/enota brez DDV v EUR]]*Sklop1345671011[[#This Row],[Okvirna količina]]</f>
        <v>0</v>
      </c>
      <c r="T25" s="81">
        <f>+Sklop1345671011[[#This Row],[Končna cena/enoto mere (EUR) z DDV]]*Sklop1345671011[[#This Row],[Okvirna količina]]</f>
        <v>0</v>
      </c>
      <c r="U25" s="48"/>
    </row>
    <row r="26" spans="1:21" s="6" customFormat="1" ht="33" x14ac:dyDescent="0.25">
      <c r="A26" s="34" t="s">
        <v>45</v>
      </c>
      <c r="B26" s="98" t="s">
        <v>257</v>
      </c>
      <c r="C26" s="127">
        <v>7.0000000000000007E-2</v>
      </c>
      <c r="D26" s="156" t="s">
        <v>106</v>
      </c>
      <c r="E26" s="157"/>
      <c r="F26" s="150" t="s">
        <v>101</v>
      </c>
      <c r="G26" s="127" t="s">
        <v>104</v>
      </c>
      <c r="H2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7.0000000000000009</v>
      </c>
      <c r="I26" s="78" t="str">
        <f>IF(Sklop1345671011[[#This Row],[ZAHTEVANA SHEMA KAKOVOSTI]]&lt;&gt;"",Sklop1345671011[[#This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+Sklop1345671011[[#This Row],[cena/enota brez DDV v EUR]]*Sklop1345671011[[#This Row],[Stopnja DDV (%)]]</f>
        <v>0</v>
      </c>
      <c r="R26" s="47">
        <f>+Sklop1345671011[[#This Row],[cena/enota brez DDV v EUR]]+Sklop1345671011[[#This Row],[Davek (EUR)]]</f>
        <v>0</v>
      </c>
      <c r="S26" s="47">
        <f>+Sklop1345671011[[#This Row],[cena/enota brez DDV v EUR]]*Sklop1345671011[[#This Row],[Okvirna količina]]</f>
        <v>0</v>
      </c>
      <c r="T26" s="81">
        <f>+Sklop1345671011[[#This Row],[Končna cena/enoto mere (EUR) z DDV]]*Sklop1345671011[[#This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258</v>
      </c>
      <c r="C27" s="127">
        <v>7.0000000000000007E-2</v>
      </c>
      <c r="D27" s="156" t="s">
        <v>106</v>
      </c>
      <c r="E27" s="157"/>
      <c r="F27" s="150" t="s">
        <v>234</v>
      </c>
      <c r="G27" s="127" t="s">
        <v>104</v>
      </c>
      <c r="H2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42.000000000000007</v>
      </c>
      <c r="I27" s="78" t="str">
        <f>IF(Sklop1345671011[[#This Row],[ZAHTEVANA SHEMA KAKOVOSTI]]&lt;&gt;"",Sklop1345671011[[#This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+Sklop1345671011[[#This Row],[cena/enota brez DDV v EUR]]*Sklop1345671011[[#This Row],[Stopnja DDV (%)]]</f>
        <v>0</v>
      </c>
      <c r="R27" s="47">
        <f>+Sklop1345671011[[#This Row],[cena/enota brez DDV v EUR]]+Sklop1345671011[[#This Row],[Davek (EUR)]]</f>
        <v>0</v>
      </c>
      <c r="S27" s="47">
        <f>+Sklop1345671011[[#This Row],[cena/enota brez DDV v EUR]]*Sklop1345671011[[#This Row],[Okvirna količina]]</f>
        <v>0</v>
      </c>
      <c r="T27" s="81">
        <f>+Sklop1345671011[[#This Row],[Končna cena/enoto mere (EUR) z DDV]]*Sklop1345671011[[#This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259</v>
      </c>
      <c r="C28" s="127">
        <v>0.08</v>
      </c>
      <c r="D28" s="156" t="s">
        <v>106</v>
      </c>
      <c r="E28" s="157"/>
      <c r="F28" s="150" t="s">
        <v>360</v>
      </c>
      <c r="G28" s="127" t="s">
        <v>104</v>
      </c>
      <c r="H2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28" s="78" t="str">
        <f>IF(Sklop1345671011[[#This Row],[ZAHTEVANA SHEMA KAKOVOSTI]]&lt;&gt;"",Sklop1345671011[[#This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+Sklop1345671011[[#This Row],[cena/enota brez DDV v EUR]]*Sklop1345671011[[#This Row],[Stopnja DDV (%)]]</f>
        <v>0</v>
      </c>
      <c r="R28" s="47">
        <f>+Sklop1345671011[[#This Row],[cena/enota brez DDV v EUR]]+Sklop1345671011[[#This Row],[Davek (EUR)]]</f>
        <v>0</v>
      </c>
      <c r="S28" s="47">
        <f>+Sklop1345671011[[#This Row],[cena/enota brez DDV v EUR]]*Sklop1345671011[[#This Row],[Okvirna količina]]</f>
        <v>0</v>
      </c>
      <c r="T28" s="81">
        <f>+Sklop1345671011[[#This Row],[Končna cena/enoto mere (EUR) z DDV]]*Sklop1345671011[[#This Row],[Okvirna količina]]</f>
        <v>0</v>
      </c>
      <c r="U28" s="48"/>
    </row>
    <row r="29" spans="1:21" s="6" customFormat="1" ht="33" x14ac:dyDescent="0.25">
      <c r="A29" s="34" t="s">
        <v>48</v>
      </c>
      <c r="B29" s="98" t="s">
        <v>260</v>
      </c>
      <c r="C29" s="127">
        <v>0.08</v>
      </c>
      <c r="D29" s="156" t="s">
        <v>106</v>
      </c>
      <c r="E29" s="157"/>
      <c r="F29" s="150" t="s">
        <v>135</v>
      </c>
      <c r="G29" s="127" t="s">
        <v>104</v>
      </c>
      <c r="H2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29" s="78" t="str">
        <f>IF(Sklop1345671011[[#This Row],[ZAHTEVANA SHEMA KAKOVOSTI]]&lt;&gt;"",Sklop1345671011[[#This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+Sklop1345671011[[#This Row],[cena/enota brez DDV v EUR]]*Sklop1345671011[[#This Row],[Stopnja DDV (%)]]</f>
        <v>0</v>
      </c>
      <c r="R29" s="47">
        <f>+Sklop1345671011[[#This Row],[cena/enota brez DDV v EUR]]+Sklop1345671011[[#This Row],[Davek (EUR)]]</f>
        <v>0</v>
      </c>
      <c r="S29" s="47">
        <f>+Sklop1345671011[[#This Row],[cena/enota brez DDV v EUR]]*Sklop1345671011[[#This Row],[Okvirna količina]]</f>
        <v>0</v>
      </c>
      <c r="T29" s="81">
        <f>+Sklop1345671011[[#This Row],[Končna cena/enoto mere (EUR) z DDV]]*Sklop1345671011[[#This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261</v>
      </c>
      <c r="C30" s="127">
        <v>0.1</v>
      </c>
      <c r="D30" s="156" t="s">
        <v>106</v>
      </c>
      <c r="E30" s="157"/>
      <c r="F30" s="150" t="s">
        <v>361</v>
      </c>
      <c r="G30" s="127" t="s">
        <v>104</v>
      </c>
      <c r="H3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25</v>
      </c>
      <c r="I30" s="78" t="str">
        <f>IF(Sklop1345671011[[#This Row],[ZAHTEVANA SHEMA KAKOVOSTI]]&lt;&gt;"",Sklop1345671011[[#This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+Sklop1345671011[[#This Row],[cena/enota brez DDV v EUR]]*Sklop1345671011[[#This Row],[Stopnja DDV (%)]]</f>
        <v>0</v>
      </c>
      <c r="R30" s="47">
        <f>+Sklop1345671011[[#This Row],[cena/enota brez DDV v EUR]]+Sklop1345671011[[#This Row],[Davek (EUR)]]</f>
        <v>0</v>
      </c>
      <c r="S30" s="47">
        <f>+Sklop1345671011[[#This Row],[cena/enota brez DDV v EUR]]*Sklop1345671011[[#This Row],[Okvirna količina]]</f>
        <v>0</v>
      </c>
      <c r="T30" s="81">
        <f>+Sklop1345671011[[#This Row],[Končna cena/enoto mere (EUR) z DDV]]*Sklop1345671011[[#This Row],[Okvirna količina]]</f>
        <v>0</v>
      </c>
      <c r="U30" s="48"/>
    </row>
    <row r="31" spans="1:21" s="6" customFormat="1" ht="16.5" x14ac:dyDescent="0.25">
      <c r="A31" s="34" t="s">
        <v>57</v>
      </c>
      <c r="B31" s="98" t="s">
        <v>262</v>
      </c>
      <c r="C31" s="127">
        <v>0.1</v>
      </c>
      <c r="D31" s="156" t="s">
        <v>106</v>
      </c>
      <c r="E31" s="157"/>
      <c r="F31" s="150" t="s">
        <v>234</v>
      </c>
      <c r="G31" s="127" t="s">
        <v>104</v>
      </c>
      <c r="H3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31" s="78" t="str">
        <f>IF(Sklop1345671011[[#This Row],[ZAHTEVANA SHEMA KAKOVOSTI]]&lt;&gt;"",Sklop1345671011[[#This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+Sklop1345671011[[#This Row],[cena/enota brez DDV v EUR]]*Sklop1345671011[[#This Row],[Stopnja DDV (%)]]</f>
        <v>0</v>
      </c>
      <c r="R31" s="47">
        <f>+Sklop1345671011[[#This Row],[cena/enota brez DDV v EUR]]+Sklop1345671011[[#This Row],[Davek (EUR)]]</f>
        <v>0</v>
      </c>
      <c r="S31" s="47">
        <f>+Sklop1345671011[[#This Row],[cena/enota brez DDV v EUR]]*Sklop1345671011[[#This Row],[Okvirna količina]]</f>
        <v>0</v>
      </c>
      <c r="T31" s="81">
        <f>+Sklop1345671011[[#This Row],[Končna cena/enoto mere (EUR) z DDV]]*Sklop1345671011[[#This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263</v>
      </c>
      <c r="C32" s="127">
        <v>0.1</v>
      </c>
      <c r="D32" s="156" t="s">
        <v>106</v>
      </c>
      <c r="E32" s="157"/>
      <c r="F32" s="150" t="s">
        <v>234</v>
      </c>
      <c r="G32" s="127" t="s">
        <v>104</v>
      </c>
      <c r="H3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32" s="78" t="str">
        <f>IF(Sklop1345671011[[#This Row],[ZAHTEVANA SHEMA KAKOVOSTI]]&lt;&gt;"",Sklop1345671011[[#This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+Sklop1345671011[[#This Row],[cena/enota brez DDV v EUR]]*Sklop1345671011[[#This Row],[Stopnja DDV (%)]]</f>
        <v>0</v>
      </c>
      <c r="R32" s="47">
        <f>+Sklop1345671011[[#This Row],[cena/enota brez DDV v EUR]]+Sklop1345671011[[#This Row],[Davek (EUR)]]</f>
        <v>0</v>
      </c>
      <c r="S32" s="47">
        <f>+Sklop1345671011[[#This Row],[cena/enota brez DDV v EUR]]*Sklop1345671011[[#This Row],[Okvirna količina]]</f>
        <v>0</v>
      </c>
      <c r="T32" s="81">
        <f>+Sklop1345671011[[#This Row],[Končna cena/enoto mere (EUR) z DDV]]*Sklop1345671011[[#This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264</v>
      </c>
      <c r="C33" s="127">
        <v>0.12</v>
      </c>
      <c r="D33" s="156" t="s">
        <v>106</v>
      </c>
      <c r="E33" s="157"/>
      <c r="F33" s="150" t="s">
        <v>234</v>
      </c>
      <c r="G33" s="127" t="s">
        <v>104</v>
      </c>
      <c r="H3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3" s="78" t="str">
        <f>IF(Sklop1345671011[[#This Row],[ZAHTEVANA SHEMA KAKOVOSTI]]&lt;&gt;"",Sklop1345671011[[#This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+Sklop1345671011[[#This Row],[cena/enota brez DDV v EUR]]*Sklop1345671011[[#This Row],[Stopnja DDV (%)]]</f>
        <v>0</v>
      </c>
      <c r="R33" s="47">
        <f>+Sklop1345671011[[#This Row],[cena/enota brez DDV v EUR]]+Sklop1345671011[[#This Row],[Davek (EUR)]]</f>
        <v>0</v>
      </c>
      <c r="S33" s="47">
        <f>+Sklop1345671011[[#This Row],[cena/enota brez DDV v EUR]]*Sklop1345671011[[#This Row],[Okvirna količina]]</f>
        <v>0</v>
      </c>
      <c r="T33" s="81">
        <f>+Sklop1345671011[[#This Row],[Končna cena/enoto mere (EUR) z DDV]]*Sklop1345671011[[#This Row],[Okvirna količina]]</f>
        <v>0</v>
      </c>
      <c r="U33" s="48"/>
    </row>
    <row r="34" spans="1:21" s="6" customFormat="1" ht="16.5" x14ac:dyDescent="0.25">
      <c r="A34" s="34" t="s">
        <v>61</v>
      </c>
      <c r="B34" s="99" t="s">
        <v>265</v>
      </c>
      <c r="C34" s="127">
        <v>0.08</v>
      </c>
      <c r="D34" s="156" t="s">
        <v>106</v>
      </c>
      <c r="E34" s="157"/>
      <c r="F34" s="150" t="s">
        <v>133</v>
      </c>
      <c r="G34" s="127" t="s">
        <v>104</v>
      </c>
      <c r="H3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78" t="str">
        <f>IF(Sklop1345671011[[#This Row],[ZAHTEVANA SHEMA KAKOVOSTI]]&lt;&gt;"",Sklop1345671011[[#This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+Sklop1345671011[[#This Row],[cena/enota brez DDV v EUR]]*Sklop1345671011[[#This Row],[Stopnja DDV (%)]]</f>
        <v>0</v>
      </c>
      <c r="R34" s="47">
        <f>+Sklop1345671011[[#This Row],[cena/enota brez DDV v EUR]]+Sklop1345671011[[#This Row],[Davek (EUR)]]</f>
        <v>0</v>
      </c>
      <c r="S34" s="47">
        <f>+Sklop1345671011[[#This Row],[cena/enota brez DDV v EUR]]*Sklop1345671011[[#This Row],[Okvirna količina]]</f>
        <v>0</v>
      </c>
      <c r="T34" s="81">
        <f>+Sklop1345671011[[#This Row],[Končna cena/enoto mere (EUR) z DDV]]*Sklop1345671011[[#This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266</v>
      </c>
      <c r="C35" s="127">
        <v>0.08</v>
      </c>
      <c r="D35" s="156" t="s">
        <v>106</v>
      </c>
      <c r="E35" s="157"/>
      <c r="F35" s="150" t="s">
        <v>133</v>
      </c>
      <c r="G35" s="127" t="s">
        <v>104</v>
      </c>
      <c r="H3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5" s="78" t="str">
        <f>IF(Sklop1345671011[[#This Row],[ZAHTEVANA SHEMA KAKOVOSTI]]&lt;&gt;"",Sklop1345671011[[#This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+Sklop1345671011[[#This Row],[cena/enota brez DDV v EUR]]*Sklop1345671011[[#This Row],[Stopnja DDV (%)]]</f>
        <v>0</v>
      </c>
      <c r="R35" s="47">
        <f>+Sklop1345671011[[#This Row],[cena/enota brez DDV v EUR]]+Sklop1345671011[[#This Row],[Davek (EUR)]]</f>
        <v>0</v>
      </c>
      <c r="S35" s="47">
        <f>+Sklop1345671011[[#This Row],[cena/enota brez DDV v EUR]]*Sklop1345671011[[#This Row],[Okvirna količina]]</f>
        <v>0</v>
      </c>
      <c r="T35" s="81">
        <f>+Sklop1345671011[[#This Row],[Končna cena/enoto mere (EUR) z DDV]]*Sklop1345671011[[#This Row],[Okvirna količina]]</f>
        <v>0</v>
      </c>
      <c r="U35" s="48"/>
    </row>
    <row r="36" spans="1:21" s="6" customFormat="1" ht="16.5" x14ac:dyDescent="0.25">
      <c r="A36" s="34" t="s">
        <v>63</v>
      </c>
      <c r="B36" s="99" t="s">
        <v>272</v>
      </c>
      <c r="C36" s="127">
        <v>0.08</v>
      </c>
      <c r="D36" s="156" t="s">
        <v>106</v>
      </c>
      <c r="E36" s="157"/>
      <c r="F36" s="150" t="s">
        <v>131</v>
      </c>
      <c r="G36" s="127" t="s">
        <v>104</v>
      </c>
      <c r="H3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36" s="78" t="str">
        <f>IF(Sklop1345671011[[#This Row],[ZAHTEVANA SHEMA KAKOVOSTI]]&lt;&gt;"",Sklop1345671011[[#This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+Sklop1345671011[[#This Row],[cena/enota brez DDV v EUR]]*Sklop1345671011[[#This Row],[Stopnja DDV (%)]]</f>
        <v>0</v>
      </c>
      <c r="R36" s="47">
        <f>+Sklop1345671011[[#This Row],[cena/enota brez DDV v EUR]]+Sklop1345671011[[#This Row],[Davek (EUR)]]</f>
        <v>0</v>
      </c>
      <c r="S36" s="47">
        <f>+Sklop1345671011[[#This Row],[cena/enota brez DDV v EUR]]*Sklop1345671011[[#This Row],[Okvirna količina]]</f>
        <v>0</v>
      </c>
      <c r="T36" s="81">
        <f>+Sklop1345671011[[#This Row],[Končna cena/enoto mere (EUR) z DDV]]*Sklop1345671011[[#This Row],[Okvirna količina]]</f>
        <v>0</v>
      </c>
      <c r="U36" s="48"/>
    </row>
    <row r="37" spans="1:21" s="6" customFormat="1" ht="16.5" x14ac:dyDescent="0.25">
      <c r="A37" s="34" t="s">
        <v>64</v>
      </c>
      <c r="B37" s="99" t="s">
        <v>267</v>
      </c>
      <c r="C37" s="127">
        <v>0.12</v>
      </c>
      <c r="D37" s="156" t="s">
        <v>106</v>
      </c>
      <c r="E37" s="157"/>
      <c r="F37" s="150" t="s">
        <v>131</v>
      </c>
      <c r="G37" s="127" t="s">
        <v>104</v>
      </c>
      <c r="H3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36</v>
      </c>
      <c r="I37" s="78" t="str">
        <f>IF(Sklop1345671011[[#This Row],[ZAHTEVANA SHEMA KAKOVOSTI]]&lt;&gt;"",Sklop1345671011[[#This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+Sklop1345671011[[#This Row],[cena/enota brez DDV v EUR]]*Sklop1345671011[[#This Row],[Stopnja DDV (%)]]</f>
        <v>0</v>
      </c>
      <c r="R37" s="47">
        <f>+Sklop1345671011[[#This Row],[cena/enota brez DDV v EUR]]+Sklop1345671011[[#This Row],[Davek (EUR)]]</f>
        <v>0</v>
      </c>
      <c r="S37" s="47">
        <f>+Sklop1345671011[[#This Row],[cena/enota brez DDV v EUR]]*Sklop1345671011[[#This Row],[Okvirna količina]]</f>
        <v>0</v>
      </c>
      <c r="T37" s="81">
        <f>+Sklop1345671011[[#This Row],[Končna cena/enoto mere (EUR) z DDV]]*Sklop1345671011[[#This Row],[Okvirna količina]]</f>
        <v>0</v>
      </c>
      <c r="U37" s="48"/>
    </row>
    <row r="38" spans="1:21" s="6" customFormat="1" ht="16.5" x14ac:dyDescent="0.25">
      <c r="A38" s="34" t="s">
        <v>65</v>
      </c>
      <c r="B38" s="99" t="s">
        <v>267</v>
      </c>
      <c r="C38" s="127">
        <v>0.16</v>
      </c>
      <c r="D38" s="156" t="s">
        <v>106</v>
      </c>
      <c r="E38" s="157"/>
      <c r="F38" s="150" t="s">
        <v>131</v>
      </c>
      <c r="G38" s="127" t="s">
        <v>104</v>
      </c>
      <c r="H3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38" s="78" t="str">
        <f>IF(Sklop1345671011[[#This Row],[ZAHTEVANA SHEMA KAKOVOSTI]]&lt;&gt;"",Sklop1345671011[[#This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+Sklop1345671011[[#This Row],[cena/enota brez DDV v EUR]]*Sklop1345671011[[#This Row],[Stopnja DDV (%)]]</f>
        <v>0</v>
      </c>
      <c r="R38" s="47">
        <f>+Sklop1345671011[[#This Row],[cena/enota brez DDV v EUR]]+Sklop1345671011[[#This Row],[Davek (EUR)]]</f>
        <v>0</v>
      </c>
      <c r="S38" s="47">
        <f>+Sklop1345671011[[#This Row],[cena/enota brez DDV v EUR]]*Sklop1345671011[[#This Row],[Okvirna količina]]</f>
        <v>0</v>
      </c>
      <c r="T38" s="81">
        <f>+Sklop1345671011[[#This Row],[Končna cena/enoto mere (EUR) z DDV]]*Sklop1345671011[[#This Row],[Okvirna količina]]</f>
        <v>0</v>
      </c>
      <c r="U38" s="48"/>
    </row>
    <row r="39" spans="1:21" s="6" customFormat="1" ht="16.5" x14ac:dyDescent="0.25">
      <c r="A39" s="34" t="s">
        <v>66</v>
      </c>
      <c r="B39" s="99" t="s">
        <v>268</v>
      </c>
      <c r="C39" s="127">
        <v>0.12</v>
      </c>
      <c r="D39" s="156" t="s">
        <v>106</v>
      </c>
      <c r="E39" s="157"/>
      <c r="F39" s="150" t="s">
        <v>234</v>
      </c>
      <c r="G39" s="127" t="s">
        <v>104</v>
      </c>
      <c r="H3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78" t="str">
        <f>IF(Sklop1345671011[[#This Row],[ZAHTEVANA SHEMA KAKOVOSTI]]&lt;&gt;"",Sklop1345671011[[#This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+Sklop1345671011[[#This Row],[cena/enota brez DDV v EUR]]*Sklop1345671011[[#This Row],[Stopnja DDV (%)]]</f>
        <v>0</v>
      </c>
      <c r="R39" s="47">
        <f>+Sklop1345671011[[#This Row],[cena/enota brez DDV v EUR]]+Sklop1345671011[[#This Row],[Davek (EUR)]]</f>
        <v>0</v>
      </c>
      <c r="S39" s="47">
        <f>+Sklop1345671011[[#This Row],[cena/enota brez DDV v EUR]]*Sklop1345671011[[#This Row],[Okvirna količina]]</f>
        <v>0</v>
      </c>
      <c r="T39" s="81">
        <f>+Sklop1345671011[[#This Row],[Končna cena/enoto mere (EUR) z DDV]]*Sklop1345671011[[#This Row],[Okvirna količina]]</f>
        <v>0</v>
      </c>
      <c r="U39" s="48"/>
    </row>
    <row r="40" spans="1:21" s="6" customFormat="1" ht="16.5" x14ac:dyDescent="0.25">
      <c r="A40" s="34" t="s">
        <v>67</v>
      </c>
      <c r="B40" s="99" t="s">
        <v>269</v>
      </c>
      <c r="C40" s="127">
        <v>0.06</v>
      </c>
      <c r="D40" s="156" t="s">
        <v>106</v>
      </c>
      <c r="E40" s="157"/>
      <c r="F40" s="150" t="s">
        <v>135</v>
      </c>
      <c r="G40" s="127" t="s">
        <v>104</v>
      </c>
      <c r="H4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0" s="78" t="str">
        <f>IF(Sklop1345671011[[#This Row],[ZAHTEVANA SHEMA KAKOVOSTI]]&lt;&gt;"",Sklop1345671011[[#This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+Sklop1345671011[[#This Row],[cena/enota brez DDV v EUR]]*Sklop1345671011[[#This Row],[Stopnja DDV (%)]]</f>
        <v>0</v>
      </c>
      <c r="R40" s="47">
        <f>+Sklop1345671011[[#This Row],[cena/enota brez DDV v EUR]]+Sklop1345671011[[#This Row],[Davek (EUR)]]</f>
        <v>0</v>
      </c>
      <c r="S40" s="47">
        <f>+Sklop1345671011[[#This Row],[cena/enota brez DDV v EUR]]*Sklop1345671011[[#This Row],[Okvirna količina]]</f>
        <v>0</v>
      </c>
      <c r="T40" s="81">
        <f>+Sklop1345671011[[#This Row],[Končna cena/enoto mere (EUR) z DDV]]*Sklop1345671011[[#This Row],[Okvirna količina]]</f>
        <v>0</v>
      </c>
      <c r="U40" s="48"/>
    </row>
    <row r="41" spans="1:21" s="6" customFormat="1" ht="16.5" x14ac:dyDescent="0.25">
      <c r="A41" s="34" t="s">
        <v>68</v>
      </c>
      <c r="B41" s="99" t="s">
        <v>269</v>
      </c>
      <c r="C41" s="127">
        <v>0.12</v>
      </c>
      <c r="D41" s="156" t="s">
        <v>106</v>
      </c>
      <c r="E41" s="157"/>
      <c r="F41" s="150" t="s">
        <v>135</v>
      </c>
      <c r="G41" s="127" t="s">
        <v>104</v>
      </c>
      <c r="H4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1" s="78" t="str">
        <f>IF(Sklop1345671011[[#This Row],[ZAHTEVANA SHEMA KAKOVOSTI]]&lt;&gt;"",Sklop1345671011[[#This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+Sklop1345671011[[#This Row],[cena/enota brez DDV v EUR]]*Sklop1345671011[[#This Row],[Stopnja DDV (%)]]</f>
        <v>0</v>
      </c>
      <c r="R41" s="47">
        <f>+Sklop1345671011[[#This Row],[cena/enota brez DDV v EUR]]+Sklop1345671011[[#This Row],[Davek (EUR)]]</f>
        <v>0</v>
      </c>
      <c r="S41" s="47">
        <f>+Sklop1345671011[[#This Row],[cena/enota brez DDV v EUR]]*Sklop1345671011[[#This Row],[Okvirna količina]]</f>
        <v>0</v>
      </c>
      <c r="T41" s="81">
        <f>+Sklop1345671011[[#This Row],[Končna cena/enoto mere (EUR) z DDV]]*Sklop1345671011[[#This Row],[Okvirna količina]]</f>
        <v>0</v>
      </c>
      <c r="U41" s="48"/>
    </row>
    <row r="42" spans="1:21" s="6" customFormat="1" ht="16.5" x14ac:dyDescent="0.25">
      <c r="A42" s="34" t="s">
        <v>69</v>
      </c>
      <c r="B42" s="99" t="s">
        <v>270</v>
      </c>
      <c r="C42" s="127">
        <v>0.05</v>
      </c>
      <c r="D42" s="156" t="s">
        <v>106</v>
      </c>
      <c r="E42" s="157"/>
      <c r="F42" s="150" t="s">
        <v>133</v>
      </c>
      <c r="G42" s="127" t="s">
        <v>104</v>
      </c>
      <c r="H4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25</v>
      </c>
      <c r="I42" s="78" t="str">
        <f>IF(Sklop1345671011[[#This Row],[ZAHTEVANA SHEMA KAKOVOSTI]]&lt;&gt;"",Sklop1345671011[[#This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+Sklop1345671011[[#This Row],[cena/enota brez DDV v EUR]]*Sklop1345671011[[#This Row],[Stopnja DDV (%)]]</f>
        <v>0</v>
      </c>
      <c r="R42" s="47">
        <f>+Sklop1345671011[[#This Row],[cena/enota brez DDV v EUR]]+Sklop1345671011[[#This Row],[Davek (EUR)]]</f>
        <v>0</v>
      </c>
      <c r="S42" s="47">
        <f>+Sklop1345671011[[#This Row],[cena/enota brez DDV v EUR]]*Sklop1345671011[[#This Row],[Okvirna količina]]</f>
        <v>0</v>
      </c>
      <c r="T42" s="81">
        <f>+Sklop1345671011[[#This Row],[Končna cena/enoto mere (EUR) z DDV]]*Sklop1345671011[[#This Row],[Okvirna količina]]</f>
        <v>0</v>
      </c>
      <c r="U42" s="48"/>
    </row>
    <row r="43" spans="1:21" s="6" customFormat="1" ht="16.5" x14ac:dyDescent="0.25">
      <c r="A43" s="34" t="s">
        <v>70</v>
      </c>
      <c r="B43" s="99" t="s">
        <v>270</v>
      </c>
      <c r="C43" s="127">
        <v>0.08</v>
      </c>
      <c r="D43" s="156" t="s">
        <v>106</v>
      </c>
      <c r="E43" s="157"/>
      <c r="F43" s="150" t="s">
        <v>133</v>
      </c>
      <c r="G43" s="127" t="s">
        <v>104</v>
      </c>
      <c r="H4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3" s="78" t="str">
        <f>IF(Sklop1345671011[[#This Row],[ZAHTEVANA SHEMA KAKOVOSTI]]&lt;&gt;"",Sklop1345671011[[#This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+Sklop1345671011[[#This Row],[cena/enota brez DDV v EUR]]*Sklop1345671011[[#This Row],[Stopnja DDV (%)]]</f>
        <v>0</v>
      </c>
      <c r="R43" s="47">
        <f>+Sklop1345671011[[#This Row],[cena/enota brez DDV v EUR]]+Sklop1345671011[[#This Row],[Davek (EUR)]]</f>
        <v>0</v>
      </c>
      <c r="S43" s="47">
        <f>+Sklop1345671011[[#This Row],[cena/enota brez DDV v EUR]]*Sklop1345671011[[#This Row],[Okvirna količina]]</f>
        <v>0</v>
      </c>
      <c r="T43" s="81">
        <f>+Sklop1345671011[[#This Row],[Končna cena/enoto mere (EUR) z DDV]]*Sklop1345671011[[#This Row],[Okvirna količina]]</f>
        <v>0</v>
      </c>
      <c r="U43" s="48"/>
    </row>
    <row r="44" spans="1:21" s="6" customFormat="1" ht="16.5" x14ac:dyDescent="0.25">
      <c r="A44" s="34" t="s">
        <v>71</v>
      </c>
      <c r="B44" s="168" t="s">
        <v>271</v>
      </c>
      <c r="C44" s="127">
        <v>0.08</v>
      </c>
      <c r="D44" s="156" t="s">
        <v>106</v>
      </c>
      <c r="E44" s="157"/>
      <c r="F44" s="150" t="s">
        <v>131</v>
      </c>
      <c r="G44" s="127" t="s">
        <v>104</v>
      </c>
      <c r="H4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4" s="78" t="str">
        <f>IF(Sklop1345671011[[#This Row],[ZAHTEVANA SHEMA KAKOVOSTI]]&lt;&gt;"",Sklop1345671011[[#This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+Sklop1345671011[[#This Row],[cena/enota brez DDV v EUR]]*Sklop1345671011[[#This Row],[Stopnja DDV (%)]]</f>
        <v>0</v>
      </c>
      <c r="R44" s="47">
        <f>+Sklop1345671011[[#This Row],[cena/enota brez DDV v EUR]]+Sklop1345671011[[#This Row],[Davek (EUR)]]</f>
        <v>0</v>
      </c>
      <c r="S44" s="47">
        <f>+Sklop1345671011[[#This Row],[cena/enota brez DDV v EUR]]*Sklop1345671011[[#This Row],[Okvirna količina]]</f>
        <v>0</v>
      </c>
      <c r="T44" s="81">
        <f>+Sklop1345671011[[#This Row],[Končna cena/enoto mere (EUR) z DDV]]*Sklop1345671011[[#This Row],[Okvirna količina]]</f>
        <v>0</v>
      </c>
      <c r="U44" s="48"/>
    </row>
    <row r="45" spans="1:21" s="6" customFormat="1" ht="16.5" x14ac:dyDescent="0.25">
      <c r="A45" s="34" t="s">
        <v>72</v>
      </c>
      <c r="B45" s="168" t="s">
        <v>271</v>
      </c>
      <c r="C45" s="127">
        <v>0.12</v>
      </c>
      <c r="D45" s="156" t="s">
        <v>106</v>
      </c>
      <c r="E45" s="157"/>
      <c r="F45" s="150" t="s">
        <v>131</v>
      </c>
      <c r="G45" s="127" t="s">
        <v>104</v>
      </c>
      <c r="H4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36</v>
      </c>
      <c r="I45" s="78" t="str">
        <f>IF(Sklop1345671011[[#This Row],[ZAHTEVANA SHEMA KAKOVOSTI]]&lt;&gt;"",Sklop1345671011[[#This Row],[Preračunana masa/volumen/kos na enoto kg]],"")</f>
        <v/>
      </c>
      <c r="J45" s="43"/>
      <c r="K45" s="79"/>
      <c r="L45" s="79"/>
      <c r="M45" s="80"/>
      <c r="N45" s="45"/>
      <c r="O45" s="45"/>
      <c r="P45" s="46"/>
      <c r="Q45" s="47">
        <f>+Sklop1345671011[[#This Row],[cena/enota brez DDV v EUR]]*Sklop1345671011[[#This Row],[Stopnja DDV (%)]]</f>
        <v>0</v>
      </c>
      <c r="R45" s="47">
        <f>+Sklop1345671011[[#This Row],[cena/enota brez DDV v EUR]]+Sklop1345671011[[#This Row],[Davek (EUR)]]</f>
        <v>0</v>
      </c>
      <c r="S45" s="47">
        <f>+Sklop1345671011[[#This Row],[cena/enota brez DDV v EUR]]*Sklop1345671011[[#This Row],[Okvirna količina]]</f>
        <v>0</v>
      </c>
      <c r="T45" s="81">
        <f>+Sklop1345671011[[#This Row],[Končna cena/enoto mere (EUR) z DDV]]*Sklop1345671011[[#This Row],[Okvirna količina]]</f>
        <v>0</v>
      </c>
      <c r="U45" s="48"/>
    </row>
    <row r="46" spans="1:21" s="6" customFormat="1" ht="16.5" x14ac:dyDescent="0.25">
      <c r="A46" s="34" t="s">
        <v>73</v>
      </c>
      <c r="B46" s="168" t="s">
        <v>716</v>
      </c>
      <c r="C46" s="127">
        <v>1</v>
      </c>
      <c r="D46" s="156" t="s">
        <v>106</v>
      </c>
      <c r="E46" s="157"/>
      <c r="F46" s="150" t="s">
        <v>117</v>
      </c>
      <c r="G46" s="158" t="s">
        <v>717</v>
      </c>
      <c r="H4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46" s="78" t="str">
        <f>IF(Sklop1345671011[[#This Row],[ZAHTEVANA SHEMA KAKOVOSTI]]&lt;&gt;"",Sklop1345671011[[#This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+Sklop1345671011[[#This Row],[cena/enota brez DDV v EUR]]*Sklop1345671011[[#This Row],[Stopnja DDV (%)]]</f>
        <v>0</v>
      </c>
      <c r="R46" s="47">
        <f>+Sklop1345671011[[#This Row],[cena/enota brez DDV v EUR]]+Sklop1345671011[[#This Row],[Davek (EUR)]]</f>
        <v>0</v>
      </c>
      <c r="S46" s="47">
        <f>+Sklop1345671011[[#This Row],[cena/enota brez DDV v EUR]]*Sklop1345671011[[#This Row],[Okvirna količina]]</f>
        <v>0</v>
      </c>
      <c r="T46" s="81">
        <f>+Sklop1345671011[[#This Row],[Končna cena/enoto mere (EUR) z DDV]]*Sklop1345671011[[#This Row],[Okvirna količina]]</f>
        <v>0</v>
      </c>
      <c r="U46" s="48"/>
    </row>
    <row r="47" spans="1:21" s="6" customFormat="1" ht="33" x14ac:dyDescent="0.25">
      <c r="A47" s="34" t="s">
        <v>74</v>
      </c>
      <c r="B47" s="168" t="s">
        <v>804</v>
      </c>
      <c r="C47" s="127">
        <v>0.08</v>
      </c>
      <c r="D47" s="156" t="s">
        <v>106</v>
      </c>
      <c r="E47" s="157"/>
      <c r="F47" s="150" t="s">
        <v>135</v>
      </c>
      <c r="G47" s="158" t="s">
        <v>717</v>
      </c>
      <c r="H4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47" s="130" t="str">
        <f>IF(Sklop1345671011[[#This Row],[ZAHTEVANA SHEMA KAKOVOSTI]]&lt;&gt;"",Sklop1345671011[[#This Row],[Preračunana masa/volumen/kos na enoto kg]],"")</f>
        <v/>
      </c>
      <c r="J47" s="131"/>
      <c r="K47" s="132"/>
      <c r="L47" s="132"/>
      <c r="M47" s="133"/>
      <c r="N47" s="134"/>
      <c r="O47" s="134"/>
      <c r="P47" s="135"/>
      <c r="Q47" s="136">
        <f>+Sklop1345671011[[#This Row],[cena/enota brez DDV v EUR]]*Sklop1345671011[[#This Row],[Stopnja DDV (%)]]</f>
        <v>0</v>
      </c>
      <c r="R47" s="136">
        <f>+Sklop1345671011[[#This Row],[cena/enota brez DDV v EUR]]+Sklop1345671011[[#This Row],[Davek (EUR)]]</f>
        <v>0</v>
      </c>
      <c r="S47" s="136">
        <f>+Sklop1345671011[[#This Row],[cena/enota brez DDV v EUR]]*Sklop1345671011[[#This Row],[Okvirna količina]]</f>
        <v>0</v>
      </c>
      <c r="T47" s="137">
        <f>+Sklop1345671011[[#This Row],[Končna cena/enoto mere (EUR) z DDV]]*Sklop1345671011[[#This Row],[Okvirna količina]]</f>
        <v>0</v>
      </c>
      <c r="U47" s="138"/>
    </row>
    <row r="48" spans="1:21" s="6" customFormat="1" ht="16.5" x14ac:dyDescent="0.25">
      <c r="A48" s="34" t="s">
        <v>75</v>
      </c>
      <c r="B48" s="168" t="s">
        <v>798</v>
      </c>
      <c r="C48" s="127">
        <v>0.12</v>
      </c>
      <c r="D48" s="156" t="s">
        <v>106</v>
      </c>
      <c r="E48" s="157"/>
      <c r="F48" s="150" t="s">
        <v>135</v>
      </c>
      <c r="G48" s="158"/>
      <c r="H4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8" s="130" t="str">
        <f>IF(Sklop1345671011[[#This Row],[ZAHTEVANA SHEMA KAKOVOSTI]]&lt;&gt;"",Sklop1345671011[[#This Row],[Preračunana masa/volumen/kos na enoto kg]],"")</f>
        <v/>
      </c>
      <c r="J48" s="131"/>
      <c r="K48" s="132"/>
      <c r="L48" s="132"/>
      <c r="M48" s="133"/>
      <c r="N48" s="134"/>
      <c r="O48" s="134"/>
      <c r="P48" s="135"/>
      <c r="Q48" s="136">
        <f>+Sklop1345671011[[#This Row],[cena/enota brez DDV v EUR]]*Sklop1345671011[[#This Row],[Stopnja DDV (%)]]</f>
        <v>0</v>
      </c>
      <c r="R48" s="136">
        <f>+Sklop1345671011[[#This Row],[cena/enota brez DDV v EUR]]+Sklop1345671011[[#This Row],[Davek (EUR)]]</f>
        <v>0</v>
      </c>
      <c r="S48" s="136">
        <f>+Sklop1345671011[[#This Row],[cena/enota brez DDV v EUR]]*Sklop1345671011[[#This Row],[Okvirna količina]]</f>
        <v>0</v>
      </c>
      <c r="T48" s="137">
        <f>+Sklop1345671011[[#This Row],[Končna cena/enoto mere (EUR) z DDV]]*Sklop1345671011[[#This Row],[Okvirna količina]]</f>
        <v>0</v>
      </c>
      <c r="U48" s="138"/>
    </row>
    <row r="49" spans="1:22" s="6" customFormat="1" ht="16.5" x14ac:dyDescent="0.25">
      <c r="A49" s="34" t="s">
        <v>76</v>
      </c>
      <c r="B49" s="168" t="s">
        <v>805</v>
      </c>
      <c r="C49" s="127">
        <v>0.1</v>
      </c>
      <c r="D49" s="156" t="s">
        <v>106</v>
      </c>
      <c r="E49" s="157"/>
      <c r="F49" s="150" t="s">
        <v>135</v>
      </c>
      <c r="G49" s="158"/>
      <c r="H4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9" s="130" t="str">
        <f>IF(Sklop1345671011[[#This Row],[ZAHTEVANA SHEMA KAKOVOSTI]]&lt;&gt;"",Sklop1345671011[[#This Row],[Preračunana masa/volumen/kos na enoto kg]],"")</f>
        <v/>
      </c>
      <c r="J49" s="131"/>
      <c r="K49" s="132"/>
      <c r="L49" s="132"/>
      <c r="M49" s="133"/>
      <c r="N49" s="134"/>
      <c r="O49" s="134"/>
      <c r="P49" s="135"/>
      <c r="Q49" s="136">
        <f>+Sklop1345671011[[#This Row],[cena/enota brez DDV v EUR]]*Sklop1345671011[[#This Row],[Stopnja DDV (%)]]</f>
        <v>0</v>
      </c>
      <c r="R49" s="136">
        <f>+Sklop1345671011[[#This Row],[cena/enota brez DDV v EUR]]+Sklop1345671011[[#This Row],[Davek (EUR)]]</f>
        <v>0</v>
      </c>
      <c r="S49" s="136">
        <f>+Sklop1345671011[[#This Row],[cena/enota brez DDV v EUR]]*Sklop1345671011[[#This Row],[Okvirna količina]]</f>
        <v>0</v>
      </c>
      <c r="T49" s="137">
        <f>+Sklop1345671011[[#This Row],[Končna cena/enoto mere (EUR) z DDV]]*Sklop1345671011[[#This Row],[Okvirna količina]]</f>
        <v>0</v>
      </c>
      <c r="U49" s="138"/>
    </row>
    <row r="50" spans="1:22" s="6" customFormat="1" ht="16.5" x14ac:dyDescent="0.25">
      <c r="A50" s="34" t="s">
        <v>77</v>
      </c>
      <c r="B50" s="168" t="s">
        <v>806</v>
      </c>
      <c r="C50" s="127">
        <v>0.1</v>
      </c>
      <c r="D50" s="156" t="s">
        <v>106</v>
      </c>
      <c r="E50" s="157"/>
      <c r="F50" s="150" t="s">
        <v>135</v>
      </c>
      <c r="G50" s="158"/>
      <c r="H5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50" s="130" t="str">
        <f>IF(Sklop1345671011[[#This Row],[ZAHTEVANA SHEMA KAKOVOSTI]]&lt;&gt;"",Sklop1345671011[[#This Row],[Preračunana masa/volumen/kos na enoto kg]],"")</f>
        <v/>
      </c>
      <c r="J50" s="131"/>
      <c r="K50" s="132"/>
      <c r="L50" s="132"/>
      <c r="M50" s="133"/>
      <c r="N50" s="134"/>
      <c r="O50" s="134"/>
      <c r="P50" s="135"/>
      <c r="Q50" s="136">
        <f>+Sklop1345671011[[#This Row],[cena/enota brez DDV v EUR]]*Sklop1345671011[[#This Row],[Stopnja DDV (%)]]</f>
        <v>0</v>
      </c>
      <c r="R50" s="136">
        <f>+Sklop1345671011[[#This Row],[cena/enota brez DDV v EUR]]+Sklop1345671011[[#This Row],[Davek (EUR)]]</f>
        <v>0</v>
      </c>
      <c r="S50" s="136">
        <f>+Sklop1345671011[[#This Row],[cena/enota brez DDV v EUR]]*Sklop1345671011[[#This Row],[Okvirna količina]]</f>
        <v>0</v>
      </c>
      <c r="T50" s="137">
        <f>+Sklop1345671011[[#This Row],[Končna cena/enoto mere (EUR) z DDV]]*Sklop1345671011[[#This Row],[Okvirna količina]]</f>
        <v>0</v>
      </c>
      <c r="U50" s="138"/>
    </row>
    <row r="51" spans="1:22" s="6" customFormat="1" ht="12" x14ac:dyDescent="0.25">
      <c r="A51" s="49" t="s">
        <v>50</v>
      </c>
      <c r="B51" s="50"/>
      <c r="C51" s="51"/>
      <c r="D51" s="51"/>
      <c r="E51" s="52"/>
      <c r="F51" s="52"/>
      <c r="G51" s="53"/>
      <c r="H51" s="54">
        <f>SUBTOTAL(109,Sklop1345671011[Preračunana masa/volumen/kos na enoto kg])</f>
        <v>1461</v>
      </c>
      <c r="I51" s="54">
        <f>SUBTOTAL(109,Sklop1345671011[Živila iz shem kakovosti (kg)])</f>
        <v>0</v>
      </c>
      <c r="J51" s="55"/>
      <c r="K51" s="56"/>
      <c r="L51" s="56"/>
      <c r="M51" s="57"/>
      <c r="N51" s="58"/>
      <c r="O51" s="58"/>
      <c r="P51" s="58"/>
      <c r="Q51" s="59"/>
      <c r="R51" s="60"/>
      <c r="S51" s="59">
        <f>SUBTOTAL(109,Sklop1345671011[Vrednost za okvirno količino (EUR) brez DDV])</f>
        <v>0</v>
      </c>
      <c r="T51" s="59">
        <f>SUBTOTAL(109,Sklop1345671011[Vrednost za okvirno količino (EUR) z DDV])</f>
        <v>0</v>
      </c>
      <c r="U51" s="61">
        <f>SUBTOTAL(103,Sklop1345671011[Shema kakovosti
(nacionalne, evropske)
])</f>
        <v>0</v>
      </c>
    </row>
    <row r="52" spans="1:22" s="6" customFormat="1" x14ac:dyDescent="0.25">
      <c r="A52" s="62" t="s">
        <v>51</v>
      </c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62"/>
      <c r="R52" s="62"/>
      <c r="S52" s="62"/>
      <c r="T52" s="62"/>
      <c r="U52" s="14"/>
    </row>
    <row r="53" spans="1:22" s="6" customFormat="1" x14ac:dyDescent="0.25">
      <c r="A53" s="7" t="s">
        <v>52</v>
      </c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</row>
    <row r="54" spans="1:22" s="6" customFormat="1" x14ac:dyDescent="0.25">
      <c r="A54" s="66" t="s">
        <v>53</v>
      </c>
      <c r="B54" s="67"/>
      <c r="C54" s="9"/>
      <c r="D54" s="9"/>
      <c r="E54" s="10"/>
      <c r="F54" s="68"/>
      <c r="G54" s="14"/>
      <c r="H54" s="69"/>
      <c r="I54" s="69"/>
      <c r="J54" s="69"/>
      <c r="K54" s="69"/>
      <c r="L54" s="70"/>
      <c r="M54" s="70"/>
      <c r="N54" s="69"/>
      <c r="O54" s="69"/>
      <c r="P54" s="69"/>
      <c r="Q54" s="69"/>
      <c r="R54" s="69"/>
      <c r="S54" s="7"/>
      <c r="T54" s="7"/>
      <c r="U54" s="14"/>
    </row>
    <row r="55" spans="1:22" s="6" customFormat="1" x14ac:dyDescent="0.25">
      <c r="A55" s="71" t="s">
        <v>54</v>
      </c>
      <c r="B55" s="72"/>
      <c r="C55" s="72"/>
      <c r="D55" s="72"/>
      <c r="E55" s="72"/>
      <c r="F55" s="73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</row>
    <row r="56" spans="1:22" s="6" customFormat="1" x14ac:dyDescent="0.25">
      <c r="A56" s="74" t="s">
        <v>55</v>
      </c>
      <c r="B56" s="67"/>
      <c r="C56" s="9"/>
      <c r="D56" s="9"/>
      <c r="E56" s="10"/>
      <c r="F56" s="68"/>
      <c r="G56" s="14"/>
      <c r="H56" s="69"/>
      <c r="I56" s="69"/>
      <c r="J56" s="69"/>
      <c r="K56" s="69"/>
      <c r="L56" s="70"/>
      <c r="M56" s="70"/>
      <c r="N56" s="69"/>
      <c r="O56" s="69"/>
      <c r="P56" s="69"/>
      <c r="Q56" s="69"/>
      <c r="R56" s="69"/>
      <c r="S56" s="7"/>
      <c r="T56" s="7"/>
      <c r="U56" s="14"/>
    </row>
    <row r="57" spans="1:22" s="6" customFormat="1" x14ac:dyDescent="0.25">
      <c r="A57" s="187" t="s">
        <v>56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7"/>
      <c r="N57" s="69"/>
      <c r="O57" s="69"/>
      <c r="P57" s="69"/>
      <c r="Q57" s="69"/>
      <c r="R57" s="69"/>
      <c r="S57" s="7"/>
      <c r="T57" s="7"/>
      <c r="U57" s="14"/>
    </row>
    <row r="58" spans="1:22" s="6" customFormat="1" x14ac:dyDescent="0.25">
      <c r="A58" s="82"/>
      <c r="B58" s="82"/>
      <c r="C58" s="82"/>
      <c r="D58" s="82"/>
      <c r="E58" s="82"/>
      <c r="F58" s="75"/>
      <c r="G58" s="82"/>
      <c r="H58" s="82"/>
      <c r="I58" s="82"/>
      <c r="J58" s="82"/>
      <c r="K58" s="82"/>
      <c r="L58" s="82"/>
      <c r="M58" s="7"/>
      <c r="N58" s="69"/>
      <c r="O58" s="69"/>
      <c r="P58" s="69"/>
      <c r="Q58" s="69"/>
      <c r="R58" s="69"/>
      <c r="S58" s="7"/>
      <c r="T58" s="7"/>
      <c r="U58" s="14"/>
    </row>
    <row r="59" spans="1:22" x14ac:dyDescent="0.25">
      <c r="A59" s="201" t="s">
        <v>808</v>
      </c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69"/>
      <c r="Q59" s="69"/>
      <c r="R59" s="69"/>
    </row>
    <row r="60" spans="1:22" ht="32.25" customHeight="1" x14ac:dyDescent="0.25">
      <c r="A60" s="203" t="s">
        <v>809</v>
      </c>
      <c r="B60" s="204"/>
      <c r="C60" s="204"/>
      <c r="D60" s="204"/>
      <c r="E60" s="204"/>
      <c r="F60" s="204"/>
      <c r="G60" s="204"/>
      <c r="H60" s="204"/>
      <c r="I60" s="204"/>
      <c r="J60" s="204"/>
      <c r="K60" s="205"/>
      <c r="L60" s="206"/>
      <c r="M60" s="206"/>
      <c r="N60" s="206"/>
      <c r="O60" s="206"/>
      <c r="P60" s="69"/>
      <c r="Q60" s="69"/>
      <c r="R60" s="69"/>
    </row>
    <row r="61" spans="1:22" x14ac:dyDescent="0.25">
      <c r="A61" s="203" t="s">
        <v>810</v>
      </c>
      <c r="B61" s="203"/>
      <c r="C61" s="203"/>
      <c r="D61" s="203"/>
      <c r="E61" s="203"/>
      <c r="F61" s="203"/>
      <c r="G61" s="203"/>
      <c r="H61" s="203"/>
      <c r="I61" s="203"/>
      <c r="J61" s="203"/>
      <c r="K61" s="205"/>
      <c r="L61" s="206"/>
      <c r="M61" s="206"/>
      <c r="N61" s="206"/>
      <c r="O61" s="206"/>
      <c r="P61" s="69"/>
      <c r="Q61" s="69"/>
      <c r="R61" s="69"/>
    </row>
    <row r="62" spans="1:22" x14ac:dyDescent="0.25">
      <c r="A62" s="207" t="s">
        <v>811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5"/>
      <c r="L62" s="206"/>
      <c r="M62" s="206"/>
      <c r="N62" s="206"/>
      <c r="O62" s="206"/>
      <c r="P62" s="69"/>
      <c r="Q62" s="69"/>
      <c r="R62" s="69"/>
    </row>
    <row r="63" spans="1:22" x14ac:dyDescent="0.25">
      <c r="A63" s="207" t="s">
        <v>812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5"/>
      <c r="L63" s="206"/>
      <c r="M63" s="206"/>
      <c r="N63" s="206"/>
      <c r="O63" s="206"/>
      <c r="P63" s="69"/>
      <c r="Q63" s="69"/>
      <c r="R63" s="69"/>
    </row>
    <row r="64" spans="1:22" s="2" customFormat="1" ht="43.5" customHeight="1" x14ac:dyDescent="0.25">
      <c r="A64" s="208" t="s">
        <v>813</v>
      </c>
      <c r="B64" s="208"/>
      <c r="C64" s="208"/>
      <c r="D64" s="208"/>
      <c r="E64" s="208"/>
      <c r="F64" s="208"/>
      <c r="G64" s="208"/>
      <c r="H64" s="208"/>
      <c r="I64" s="208"/>
      <c r="J64" s="208"/>
      <c r="K64" s="205"/>
      <c r="L64" s="206"/>
      <c r="M64" s="206"/>
      <c r="N64" s="206"/>
      <c r="O64" s="206"/>
      <c r="P64" s="7"/>
      <c r="Q64" s="7"/>
      <c r="R64" s="7"/>
      <c r="S64" s="7"/>
      <c r="T64" s="7"/>
      <c r="U64" s="14"/>
      <c r="V64" s="1"/>
    </row>
    <row r="65" spans="1:22" x14ac:dyDescent="0.25">
      <c r="B65" s="63"/>
      <c r="C65" s="64"/>
      <c r="D65" s="64"/>
      <c r="E65" s="65"/>
    </row>
    <row r="66" spans="1:22" x14ac:dyDescent="0.25">
      <c r="B66" s="63"/>
      <c r="C66" s="64"/>
      <c r="D66" s="64"/>
      <c r="E66" s="65"/>
    </row>
    <row r="67" spans="1:22" x14ac:dyDescent="0.25">
      <c r="B67" s="63"/>
      <c r="C67" s="64"/>
      <c r="D67" s="64"/>
      <c r="E67" s="65"/>
    </row>
    <row r="68" spans="1:22" x14ac:dyDescent="0.25">
      <c r="B68" s="63"/>
      <c r="C68" s="64"/>
      <c r="D68" s="64"/>
      <c r="E68" s="65"/>
    </row>
    <row r="69" spans="1:22" x14ac:dyDescent="0.25">
      <c r="B69" s="63"/>
      <c r="C69" s="64"/>
      <c r="D69" s="64"/>
      <c r="E69" s="65"/>
    </row>
    <row r="70" spans="1:22" x14ac:dyDescent="0.25">
      <c r="B70" s="63"/>
      <c r="C70" s="64"/>
      <c r="D70" s="64"/>
      <c r="E70" s="65"/>
    </row>
    <row r="71" spans="1:22" x14ac:dyDescent="0.25">
      <c r="B71" s="63"/>
      <c r="C71" s="64"/>
      <c r="D71" s="64"/>
      <c r="E71" s="65"/>
    </row>
    <row r="72" spans="1:22" x14ac:dyDescent="0.25">
      <c r="B72" s="63"/>
      <c r="C72" s="64"/>
      <c r="D72" s="64"/>
      <c r="E72" s="65"/>
    </row>
    <row r="73" spans="1:22" x14ac:dyDescent="0.25">
      <c r="B73" s="63"/>
      <c r="C73" s="64"/>
      <c r="D73" s="64"/>
      <c r="E73" s="65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x14ac:dyDescent="0.25">
      <c r="B283" s="63"/>
      <c r="C283" s="64"/>
      <c r="D283" s="64"/>
      <c r="E283" s="65"/>
    </row>
    <row r="285" spans="1:22" s="11" customFormat="1" x14ac:dyDescent="0.25">
      <c r="A285" s="7"/>
      <c r="B285" s="67"/>
      <c r="C285" s="9"/>
      <c r="D285" s="9"/>
      <c r="E285" s="10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7"/>
      <c r="C286" s="9"/>
      <c r="D286" s="9"/>
      <c r="E286" s="10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11" customFormat="1" x14ac:dyDescent="0.25">
      <c r="A287" s="7"/>
      <c r="B287" s="67"/>
      <c r="C287" s="9"/>
      <c r="D287" s="9"/>
      <c r="E287" s="10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11" customFormat="1" x14ac:dyDescent="0.25">
      <c r="A288" s="7"/>
      <c r="B288" s="67"/>
      <c r="C288" s="9"/>
      <c r="D288" s="9"/>
      <c r="E288" s="10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11" customFormat="1" x14ac:dyDescent="0.25">
      <c r="A289" s="7"/>
      <c r="B289" s="67"/>
      <c r="C289" s="9"/>
      <c r="D289" s="9"/>
      <c r="E289" s="10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11" customFormat="1" x14ac:dyDescent="0.25">
      <c r="A290" s="7"/>
      <c r="B290" s="67"/>
      <c r="C290" s="9"/>
      <c r="D290" s="9"/>
      <c r="E290" s="10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11" customFormat="1" x14ac:dyDescent="0.25">
      <c r="A291" s="7"/>
      <c r="B291" s="67"/>
      <c r="C291" s="9"/>
      <c r="D291" s="9"/>
      <c r="E291" s="10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11" customFormat="1" x14ac:dyDescent="0.25">
      <c r="A292" s="7"/>
      <c r="B292" s="67"/>
      <c r="C292" s="9"/>
      <c r="D292" s="9"/>
      <c r="E292" s="10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11" customFormat="1" x14ac:dyDescent="0.25">
      <c r="A293" s="7"/>
      <c r="B293" s="67"/>
      <c r="C293" s="9"/>
      <c r="D293" s="9"/>
      <c r="E293" s="10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</sheetData>
  <protectedRanges>
    <protectedRange sqref="J1:P1 K2:P3 U1:U58 J4:P58 U65:U1048576 J65:P1048576" name="Obseg1"/>
    <protectedRange sqref="J2:J3" name="Obseg1_1"/>
    <protectedRange sqref="J59:P64 U59:U64" name="Obseg1_2"/>
  </protectedRanges>
  <mergeCells count="13">
    <mergeCell ref="A59:O59"/>
    <mergeCell ref="A60:J60"/>
    <mergeCell ref="A61:J61"/>
    <mergeCell ref="A64:J64"/>
    <mergeCell ref="B11:E11"/>
    <mergeCell ref="B12:F12"/>
    <mergeCell ref="A57:L57"/>
    <mergeCell ref="C2:J2"/>
    <mergeCell ref="C3:J3"/>
    <mergeCell ref="C6:J6"/>
    <mergeCell ref="C7:J7"/>
    <mergeCell ref="I9:J9"/>
    <mergeCell ref="B10:D10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3"/>
  <sheetViews>
    <sheetView view="pageBreakPreview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274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125" t="s">
        <v>276</v>
      </c>
      <c r="C15" s="127">
        <v>1</v>
      </c>
      <c r="D15" s="127" t="s">
        <v>106</v>
      </c>
      <c r="E15" s="127"/>
      <c r="F15" s="149">
        <v>25</v>
      </c>
      <c r="G15" s="127" t="s">
        <v>106</v>
      </c>
      <c r="H15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15" s="35" t="str">
        <f>IF(Sklop1345671012[[#This Row],[ZAHTEVANA SHEMA KAKOVOSTI]]&lt;&gt;"",Sklop1345671012[[#This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+Sklop1345671012[[#This Row],[cena/enota brez DDV v EUR]]*Sklop1345671012[[#This Row],[Stopnja DDV (%)]]</f>
        <v>0</v>
      </c>
      <c r="R15" s="41">
        <f>+Sklop1345671012[[#This Row],[cena/enota brez DDV v EUR]]+Sklop1345671012[[#This Row],[Davek (EUR)]]</f>
        <v>0</v>
      </c>
      <c r="S15" s="41">
        <f>+Sklop1345671012[[#This Row],[cena/enota brez DDV v EUR]]*Sklop1345671012[[#This Row],[Okvirna količina]]</f>
        <v>0</v>
      </c>
      <c r="T15" s="41">
        <f>+Sklop1345671012[[#This Row],[Končna cena/enoto mere (EUR) z DDV]]*Sklop1345671012[[#This Row],[Okvirna količina]]</f>
        <v>0</v>
      </c>
      <c r="U15" s="42"/>
    </row>
    <row r="16" spans="1:21" s="6" customFormat="1" ht="16.5" x14ac:dyDescent="0.25">
      <c r="A16" s="34" t="s">
        <v>35</v>
      </c>
      <c r="B16" s="125" t="s">
        <v>277</v>
      </c>
      <c r="C16" s="127">
        <v>1</v>
      </c>
      <c r="D16" s="127" t="s">
        <v>106</v>
      </c>
      <c r="E16" s="157"/>
      <c r="F16" s="149">
        <v>80</v>
      </c>
      <c r="G16" s="127" t="s">
        <v>106</v>
      </c>
      <c r="H1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16" s="78" t="str">
        <f>IF(Sklop1345671012[[#This Row],[ZAHTEVANA SHEMA KAKOVOSTI]]&lt;&gt;"",Sklop1345671012[[#This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+Sklop1345671012[[#This Row],[cena/enota brez DDV v EUR]]*Sklop1345671012[[#This Row],[Stopnja DDV (%)]]</f>
        <v>0</v>
      </c>
      <c r="R16" s="47">
        <f>+Sklop1345671012[[#This Row],[cena/enota brez DDV v EUR]]+Sklop1345671012[[#This Row],[Davek (EUR)]]</f>
        <v>0</v>
      </c>
      <c r="S16" s="47">
        <f>+Sklop1345671012[[#This Row],[cena/enota brez DDV v EUR]]*Sklop1345671012[[#This Row],[Okvirna količina]]</f>
        <v>0</v>
      </c>
      <c r="T16" s="81">
        <f>+Sklop1345671012[[#This Row],[Končna cena/enoto mere (EUR) z DDV]]*Sklop1345671012[[#This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278</v>
      </c>
      <c r="C17" s="127">
        <v>1</v>
      </c>
      <c r="D17" s="127" t="s">
        <v>106</v>
      </c>
      <c r="E17" s="157"/>
      <c r="F17" s="149">
        <v>60</v>
      </c>
      <c r="G17" s="127" t="s">
        <v>106</v>
      </c>
      <c r="H1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17" s="78" t="str">
        <f>IF(Sklop1345671012[[#This Row],[ZAHTEVANA SHEMA KAKOVOSTI]]&lt;&gt;"",Sklop1345671012[[#This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+Sklop1345671012[[#This Row],[cena/enota brez DDV v EUR]]*Sklop1345671012[[#This Row],[Stopnja DDV (%)]]</f>
        <v>0</v>
      </c>
      <c r="R17" s="47">
        <f>+Sklop1345671012[[#This Row],[cena/enota brez DDV v EUR]]+Sklop1345671012[[#This Row],[Davek (EUR)]]</f>
        <v>0</v>
      </c>
      <c r="S17" s="47">
        <f>+Sklop1345671012[[#This Row],[cena/enota brez DDV v EUR]]*Sklop1345671012[[#This Row],[Okvirna količina]]</f>
        <v>0</v>
      </c>
      <c r="T17" s="81">
        <f>+Sklop1345671012[[#This Row],[Končna cena/enoto mere (EUR) z DDV]]*Sklop1345671012[[#This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279</v>
      </c>
      <c r="C18" s="127">
        <v>1</v>
      </c>
      <c r="D18" s="127" t="s">
        <v>106</v>
      </c>
      <c r="E18" s="157"/>
      <c r="F18" s="149">
        <v>60</v>
      </c>
      <c r="G18" s="127" t="s">
        <v>106</v>
      </c>
      <c r="H1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18" s="78" t="str">
        <f>IF(Sklop1345671012[[#This Row],[ZAHTEVANA SHEMA KAKOVOSTI]]&lt;&gt;"",Sklop1345671012[[#This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+Sklop1345671012[[#This Row],[cena/enota brez DDV v EUR]]*Sklop1345671012[[#This Row],[Stopnja DDV (%)]]</f>
        <v>0</v>
      </c>
      <c r="R18" s="47">
        <f>+Sklop1345671012[[#This Row],[cena/enota brez DDV v EUR]]+Sklop1345671012[[#This Row],[Davek (EUR)]]</f>
        <v>0</v>
      </c>
      <c r="S18" s="47">
        <f>+Sklop1345671012[[#This Row],[cena/enota brez DDV v EUR]]*Sklop1345671012[[#This Row],[Okvirna količina]]</f>
        <v>0</v>
      </c>
      <c r="T18" s="81">
        <f>+Sklop1345671012[[#This Row],[Končna cena/enoto mere (EUR) z DDV]]*Sklop1345671012[[#This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280</v>
      </c>
      <c r="C19" s="127">
        <v>1</v>
      </c>
      <c r="D19" s="127" t="s">
        <v>106</v>
      </c>
      <c r="E19" s="157"/>
      <c r="F19" s="149">
        <v>1000</v>
      </c>
      <c r="G19" s="127" t="s">
        <v>106</v>
      </c>
      <c r="H1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1000</v>
      </c>
      <c r="I19" s="78" t="str">
        <f>IF(Sklop1345671012[[#This Row],[ZAHTEVANA SHEMA KAKOVOSTI]]&lt;&gt;"",Sklop1345671012[[#This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+Sklop1345671012[[#This Row],[cena/enota brez DDV v EUR]]*Sklop1345671012[[#This Row],[Stopnja DDV (%)]]</f>
        <v>0</v>
      </c>
      <c r="R19" s="47">
        <f>+Sklop1345671012[[#This Row],[cena/enota brez DDV v EUR]]+Sklop1345671012[[#This Row],[Davek (EUR)]]</f>
        <v>0</v>
      </c>
      <c r="S19" s="47">
        <f>+Sklop1345671012[[#This Row],[cena/enota brez DDV v EUR]]*Sklop1345671012[[#This Row],[Okvirna količina]]</f>
        <v>0</v>
      </c>
      <c r="T19" s="81">
        <f>+Sklop1345671012[[#This Row],[Končna cena/enoto mere (EUR) z DDV]]*Sklop1345671012[[#This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281</v>
      </c>
      <c r="C20" s="127">
        <v>1</v>
      </c>
      <c r="D20" s="127" t="s">
        <v>106</v>
      </c>
      <c r="E20" s="157"/>
      <c r="F20" s="149">
        <v>25</v>
      </c>
      <c r="G20" s="127" t="s">
        <v>106</v>
      </c>
      <c r="H2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20" s="78" t="str">
        <f>IF(Sklop1345671012[[#This Row],[ZAHTEVANA SHEMA KAKOVOSTI]]&lt;&gt;"",Sklop1345671012[[#This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+Sklop1345671012[[#This Row],[cena/enota brez DDV v EUR]]*Sklop1345671012[[#This Row],[Stopnja DDV (%)]]</f>
        <v>0</v>
      </c>
      <c r="R20" s="47">
        <f>+Sklop1345671012[[#This Row],[cena/enota brez DDV v EUR]]+Sklop1345671012[[#This Row],[Davek (EUR)]]</f>
        <v>0</v>
      </c>
      <c r="S20" s="47">
        <f>+Sklop1345671012[[#This Row],[cena/enota brez DDV v EUR]]*Sklop1345671012[[#This Row],[Okvirna količina]]</f>
        <v>0</v>
      </c>
      <c r="T20" s="81">
        <f>+Sklop1345671012[[#This Row],[Končna cena/enoto mere (EUR) z DDV]]*Sklop1345671012[[#This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282</v>
      </c>
      <c r="C21" s="127">
        <v>1</v>
      </c>
      <c r="D21" s="127" t="s">
        <v>106</v>
      </c>
      <c r="E21" s="157"/>
      <c r="F21" s="149">
        <v>35</v>
      </c>
      <c r="G21" s="127" t="s">
        <v>106</v>
      </c>
      <c r="H2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</v>
      </c>
      <c r="I21" s="78" t="str">
        <f>IF(Sklop1345671012[[#This Row],[ZAHTEVANA SHEMA KAKOVOSTI]]&lt;&gt;"",Sklop1345671012[[#This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+Sklop1345671012[[#This Row],[cena/enota brez DDV v EUR]]*Sklop1345671012[[#This Row],[Stopnja DDV (%)]]</f>
        <v>0</v>
      </c>
      <c r="R21" s="47">
        <f>+Sklop1345671012[[#This Row],[cena/enota brez DDV v EUR]]+Sklop1345671012[[#This Row],[Davek (EUR)]]</f>
        <v>0</v>
      </c>
      <c r="S21" s="47">
        <f>+Sklop1345671012[[#This Row],[cena/enota brez DDV v EUR]]*Sklop1345671012[[#This Row],[Okvirna količina]]</f>
        <v>0</v>
      </c>
      <c r="T21" s="81">
        <f>+Sklop1345671012[[#This Row],[Končna cena/enoto mere (EUR) z DDV]]*Sklop1345671012[[#This Row],[Okvirna količina]]</f>
        <v>0</v>
      </c>
      <c r="U21" s="48"/>
    </row>
    <row r="22" spans="1:21" s="6" customFormat="1" ht="16.5" x14ac:dyDescent="0.25">
      <c r="A22" s="34" t="s">
        <v>41</v>
      </c>
      <c r="B22" s="125" t="s">
        <v>283</v>
      </c>
      <c r="C22" s="127">
        <v>1</v>
      </c>
      <c r="D22" s="127" t="s">
        <v>106</v>
      </c>
      <c r="E22" s="157"/>
      <c r="F22" s="149">
        <v>200</v>
      </c>
      <c r="G22" s="127" t="s">
        <v>106</v>
      </c>
      <c r="H2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22" s="78" t="str">
        <f>IF(Sklop1345671012[[#This Row],[ZAHTEVANA SHEMA KAKOVOSTI]]&lt;&gt;"",Sklop1345671012[[#This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+Sklop1345671012[[#This Row],[cena/enota brez DDV v EUR]]*Sklop1345671012[[#This Row],[Stopnja DDV (%)]]</f>
        <v>0</v>
      </c>
      <c r="R22" s="47">
        <f>+Sklop1345671012[[#This Row],[cena/enota brez DDV v EUR]]+Sklop1345671012[[#This Row],[Davek (EUR)]]</f>
        <v>0</v>
      </c>
      <c r="S22" s="47">
        <f>+Sklop1345671012[[#This Row],[cena/enota brez DDV v EUR]]*Sklop1345671012[[#This Row],[Okvirna količina]]</f>
        <v>0</v>
      </c>
      <c r="T22" s="81">
        <f>+Sklop1345671012[[#This Row],[Končna cena/enoto mere (EUR) z DDV]]*Sklop1345671012[[#This Row],[Okvirna količina]]</f>
        <v>0</v>
      </c>
      <c r="U22" s="48"/>
    </row>
    <row r="23" spans="1:21" s="6" customFormat="1" ht="16.5" x14ac:dyDescent="0.25">
      <c r="A23" s="34" t="s">
        <v>42</v>
      </c>
      <c r="B23" s="125" t="s">
        <v>284</v>
      </c>
      <c r="C23" s="127">
        <v>1</v>
      </c>
      <c r="D23" s="127" t="s">
        <v>106</v>
      </c>
      <c r="E23" s="157"/>
      <c r="F23" s="149">
        <v>180</v>
      </c>
      <c r="G23" s="127" t="s">
        <v>106</v>
      </c>
      <c r="H2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23" s="78" t="str">
        <f>IF(Sklop1345671012[[#This Row],[ZAHTEVANA SHEMA KAKOVOSTI]]&lt;&gt;"",Sklop1345671012[[#This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+Sklop1345671012[[#This Row],[cena/enota brez DDV v EUR]]*Sklop1345671012[[#This Row],[Stopnja DDV (%)]]</f>
        <v>0</v>
      </c>
      <c r="R23" s="47">
        <f>+Sklop1345671012[[#This Row],[cena/enota brez DDV v EUR]]+Sklop1345671012[[#This Row],[Davek (EUR)]]</f>
        <v>0</v>
      </c>
      <c r="S23" s="47">
        <f>+Sklop1345671012[[#This Row],[cena/enota brez DDV v EUR]]*Sklop1345671012[[#This Row],[Okvirna količina]]</f>
        <v>0</v>
      </c>
      <c r="T23" s="81">
        <f>+Sklop1345671012[[#This Row],[Končna cena/enoto mere (EUR) z DDV]]*Sklop1345671012[[#This Row],[Okvirna količina]]</f>
        <v>0</v>
      </c>
      <c r="U23" s="48"/>
    </row>
    <row r="24" spans="1:21" s="6" customFormat="1" ht="16.5" x14ac:dyDescent="0.25">
      <c r="A24" s="34" t="s">
        <v>43</v>
      </c>
      <c r="B24" s="125" t="s">
        <v>285</v>
      </c>
      <c r="C24" s="127">
        <v>1</v>
      </c>
      <c r="D24" s="127" t="s">
        <v>106</v>
      </c>
      <c r="E24" s="157"/>
      <c r="F24" s="169">
        <v>10</v>
      </c>
      <c r="G24" s="127" t="s">
        <v>106</v>
      </c>
      <c r="H2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4" s="78" t="str">
        <f>IF(Sklop1345671012[[#This Row],[ZAHTEVANA SHEMA KAKOVOSTI]]&lt;&gt;"",Sklop1345671012[[#This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+Sklop1345671012[[#This Row],[cena/enota brez DDV v EUR]]*Sklop1345671012[[#This Row],[Stopnja DDV (%)]]</f>
        <v>0</v>
      </c>
      <c r="R24" s="47">
        <f>+Sklop1345671012[[#This Row],[cena/enota brez DDV v EUR]]+Sklop1345671012[[#This Row],[Davek (EUR)]]</f>
        <v>0</v>
      </c>
      <c r="S24" s="47">
        <f>+Sklop1345671012[[#This Row],[cena/enota brez DDV v EUR]]*Sklop1345671012[[#This Row],[Okvirna količina]]</f>
        <v>0</v>
      </c>
      <c r="T24" s="81">
        <f>+Sklop1345671012[[#This Row],[Končna cena/enoto mere (EUR) z DDV]]*Sklop1345671012[[#This Row],[Okvirna količina]]</f>
        <v>0</v>
      </c>
      <c r="U24" s="48"/>
    </row>
    <row r="25" spans="1:21" s="6" customFormat="1" ht="16.5" x14ac:dyDescent="0.25">
      <c r="A25" s="34" t="s">
        <v>44</v>
      </c>
      <c r="B25" s="125" t="s">
        <v>286</v>
      </c>
      <c r="C25" s="127">
        <v>1</v>
      </c>
      <c r="D25" s="127" t="s">
        <v>106</v>
      </c>
      <c r="E25" s="157"/>
      <c r="F25" s="169">
        <v>10</v>
      </c>
      <c r="G25" s="127" t="s">
        <v>106</v>
      </c>
      <c r="H2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5" s="78" t="str">
        <f>IF(Sklop1345671012[[#This Row],[ZAHTEVANA SHEMA KAKOVOSTI]]&lt;&gt;"",Sklop1345671012[[#This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+Sklop1345671012[[#This Row],[cena/enota brez DDV v EUR]]*Sklop1345671012[[#This Row],[Stopnja DDV (%)]]</f>
        <v>0</v>
      </c>
      <c r="R25" s="47">
        <f>+Sklop1345671012[[#This Row],[cena/enota brez DDV v EUR]]+Sklop1345671012[[#This Row],[Davek (EUR)]]</f>
        <v>0</v>
      </c>
      <c r="S25" s="47">
        <f>+Sklop1345671012[[#This Row],[cena/enota brez DDV v EUR]]*Sklop1345671012[[#This Row],[Okvirna količina]]</f>
        <v>0</v>
      </c>
      <c r="T25" s="81">
        <f>+Sklop1345671012[[#This Row],[Končna cena/enoto mere (EUR) z DDV]]*Sklop1345671012[[#This Row],[Okvirna količina]]</f>
        <v>0</v>
      </c>
      <c r="U25" s="48"/>
    </row>
    <row r="26" spans="1:21" s="6" customFormat="1" ht="16.5" x14ac:dyDescent="0.25">
      <c r="A26" s="34" t="s">
        <v>45</v>
      </c>
      <c r="B26" s="125" t="s">
        <v>287</v>
      </c>
      <c r="C26" s="127">
        <v>1</v>
      </c>
      <c r="D26" s="127" t="s">
        <v>106</v>
      </c>
      <c r="E26" s="157"/>
      <c r="F26" s="169">
        <v>10</v>
      </c>
      <c r="G26" s="127" t="s">
        <v>106</v>
      </c>
      <c r="H2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6" s="78" t="str">
        <f>IF(Sklop1345671012[[#This Row],[ZAHTEVANA SHEMA KAKOVOSTI]]&lt;&gt;"",Sklop1345671012[[#This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+Sklop1345671012[[#This Row],[cena/enota brez DDV v EUR]]*Sklop1345671012[[#This Row],[Stopnja DDV (%)]]</f>
        <v>0</v>
      </c>
      <c r="R26" s="47">
        <f>+Sklop1345671012[[#This Row],[cena/enota brez DDV v EUR]]+Sklop1345671012[[#This Row],[Davek (EUR)]]</f>
        <v>0</v>
      </c>
      <c r="S26" s="47">
        <f>+Sklop1345671012[[#This Row],[cena/enota brez DDV v EUR]]*Sklop1345671012[[#This Row],[Okvirna količina]]</f>
        <v>0</v>
      </c>
      <c r="T26" s="81">
        <f>+Sklop1345671012[[#This Row],[Končna cena/enoto mere (EUR) z DDV]]*Sklop1345671012[[#This Row],[Okvirna količina]]</f>
        <v>0</v>
      </c>
      <c r="U26" s="48"/>
    </row>
    <row r="27" spans="1:21" s="6" customFormat="1" ht="16.5" x14ac:dyDescent="0.25">
      <c r="A27" s="34" t="s">
        <v>46</v>
      </c>
      <c r="B27" s="125" t="s">
        <v>288</v>
      </c>
      <c r="C27" s="127">
        <v>1</v>
      </c>
      <c r="D27" s="127" t="s">
        <v>106</v>
      </c>
      <c r="E27" s="157"/>
      <c r="F27" s="169">
        <v>750</v>
      </c>
      <c r="G27" s="127" t="s">
        <v>106</v>
      </c>
      <c r="H2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750</v>
      </c>
      <c r="I27" s="78" t="str">
        <f>IF(Sklop1345671012[[#This Row],[ZAHTEVANA SHEMA KAKOVOSTI]]&lt;&gt;"",Sklop1345671012[[#This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+Sklop1345671012[[#This Row],[cena/enota brez DDV v EUR]]*Sklop1345671012[[#This Row],[Stopnja DDV (%)]]</f>
        <v>0</v>
      </c>
      <c r="R27" s="47">
        <f>+Sklop1345671012[[#This Row],[cena/enota brez DDV v EUR]]+Sklop1345671012[[#This Row],[Davek (EUR)]]</f>
        <v>0</v>
      </c>
      <c r="S27" s="47">
        <f>+Sklop1345671012[[#This Row],[cena/enota brez DDV v EUR]]*Sklop1345671012[[#This Row],[Okvirna količina]]</f>
        <v>0</v>
      </c>
      <c r="T27" s="81">
        <f>+Sklop1345671012[[#This Row],[Končna cena/enoto mere (EUR) z DDV]]*Sklop1345671012[[#This Row],[Okvirna količina]]</f>
        <v>0</v>
      </c>
      <c r="U27" s="48"/>
    </row>
    <row r="28" spans="1:21" s="6" customFormat="1" ht="16.5" x14ac:dyDescent="0.25">
      <c r="A28" s="34" t="s">
        <v>47</v>
      </c>
      <c r="B28" s="125" t="s">
        <v>289</v>
      </c>
      <c r="C28" s="127">
        <v>1</v>
      </c>
      <c r="D28" s="127" t="s">
        <v>106</v>
      </c>
      <c r="E28" s="157"/>
      <c r="F28" s="169">
        <v>200</v>
      </c>
      <c r="G28" s="127" t="s">
        <v>106</v>
      </c>
      <c r="H2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28" s="78" t="str">
        <f>IF(Sklop1345671012[[#This Row],[ZAHTEVANA SHEMA KAKOVOSTI]]&lt;&gt;"",Sklop1345671012[[#This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+Sklop1345671012[[#This Row],[cena/enota brez DDV v EUR]]*Sklop1345671012[[#This Row],[Stopnja DDV (%)]]</f>
        <v>0</v>
      </c>
      <c r="R28" s="47">
        <f>+Sklop1345671012[[#This Row],[cena/enota brez DDV v EUR]]+Sklop1345671012[[#This Row],[Davek (EUR)]]</f>
        <v>0</v>
      </c>
      <c r="S28" s="47">
        <f>+Sklop1345671012[[#This Row],[cena/enota brez DDV v EUR]]*Sklop1345671012[[#This Row],[Okvirna količina]]</f>
        <v>0</v>
      </c>
      <c r="T28" s="81">
        <f>+Sklop1345671012[[#This Row],[Končna cena/enoto mere (EUR) z DDV]]*Sklop1345671012[[#This Row],[Okvirna količina]]</f>
        <v>0</v>
      </c>
      <c r="U28" s="48"/>
    </row>
    <row r="29" spans="1:21" s="6" customFormat="1" ht="16.5" x14ac:dyDescent="0.25">
      <c r="A29" s="34" t="s">
        <v>48</v>
      </c>
      <c r="B29" s="125" t="s">
        <v>290</v>
      </c>
      <c r="C29" s="127">
        <v>1</v>
      </c>
      <c r="D29" s="127" t="s">
        <v>106</v>
      </c>
      <c r="E29" s="157"/>
      <c r="F29" s="169">
        <v>250</v>
      </c>
      <c r="G29" s="127" t="s">
        <v>106</v>
      </c>
      <c r="H2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29" s="78" t="str">
        <f>IF(Sklop1345671012[[#This Row],[ZAHTEVANA SHEMA KAKOVOSTI]]&lt;&gt;"",Sklop1345671012[[#This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+Sklop1345671012[[#This Row],[cena/enota brez DDV v EUR]]*Sklop1345671012[[#This Row],[Stopnja DDV (%)]]</f>
        <v>0</v>
      </c>
      <c r="R29" s="47">
        <f>+Sklop1345671012[[#This Row],[cena/enota brez DDV v EUR]]+Sklop1345671012[[#This Row],[Davek (EUR)]]</f>
        <v>0</v>
      </c>
      <c r="S29" s="47">
        <f>+Sklop1345671012[[#This Row],[cena/enota brez DDV v EUR]]*Sklop1345671012[[#This Row],[Okvirna količina]]</f>
        <v>0</v>
      </c>
      <c r="T29" s="81">
        <f>+Sklop1345671012[[#This Row],[Končna cena/enoto mere (EUR) z DDV]]*Sklop1345671012[[#This Row],[Okvirna količina]]</f>
        <v>0</v>
      </c>
      <c r="U29" s="48"/>
    </row>
    <row r="30" spans="1:21" s="6" customFormat="1" ht="16.5" x14ac:dyDescent="0.25">
      <c r="A30" s="34" t="s">
        <v>49</v>
      </c>
      <c r="B30" s="125" t="s">
        <v>291</v>
      </c>
      <c r="C30" s="127">
        <v>1</v>
      </c>
      <c r="D30" s="127" t="s">
        <v>106</v>
      </c>
      <c r="E30" s="157"/>
      <c r="F30" s="169">
        <v>5000</v>
      </c>
      <c r="G30" s="127" t="s">
        <v>106</v>
      </c>
      <c r="H3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30" s="78" t="str">
        <f>IF(Sklop1345671012[[#This Row],[ZAHTEVANA SHEMA KAKOVOSTI]]&lt;&gt;"",Sklop1345671012[[#This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+Sklop1345671012[[#This Row],[cena/enota brez DDV v EUR]]*Sklop1345671012[[#This Row],[Stopnja DDV (%)]]</f>
        <v>0</v>
      </c>
      <c r="R30" s="47">
        <f>+Sklop1345671012[[#This Row],[cena/enota brez DDV v EUR]]+Sklop1345671012[[#This Row],[Davek (EUR)]]</f>
        <v>0</v>
      </c>
      <c r="S30" s="47">
        <f>+Sklop1345671012[[#This Row],[cena/enota brez DDV v EUR]]*Sklop1345671012[[#This Row],[Okvirna količina]]</f>
        <v>0</v>
      </c>
      <c r="T30" s="81">
        <f>+Sklop1345671012[[#This Row],[Končna cena/enoto mere (EUR) z DDV]]*Sklop1345671012[[#This Row],[Okvirna količina]]</f>
        <v>0</v>
      </c>
      <c r="U30" s="48"/>
    </row>
    <row r="31" spans="1:21" s="6" customFormat="1" ht="16.5" x14ac:dyDescent="0.25">
      <c r="A31" s="34" t="s">
        <v>57</v>
      </c>
      <c r="B31" s="125" t="s">
        <v>292</v>
      </c>
      <c r="C31" s="127">
        <v>1</v>
      </c>
      <c r="D31" s="127" t="s">
        <v>106</v>
      </c>
      <c r="E31" s="157"/>
      <c r="F31" s="169">
        <v>180</v>
      </c>
      <c r="G31" s="127" t="s">
        <v>106</v>
      </c>
      <c r="H3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31" s="78" t="str">
        <f>IF(Sklop1345671012[[#This Row],[ZAHTEVANA SHEMA KAKOVOSTI]]&lt;&gt;"",Sklop1345671012[[#This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+Sklop1345671012[[#This Row],[cena/enota brez DDV v EUR]]*Sklop1345671012[[#This Row],[Stopnja DDV (%)]]</f>
        <v>0</v>
      </c>
      <c r="R31" s="47">
        <f>+Sklop1345671012[[#This Row],[cena/enota brez DDV v EUR]]+Sklop1345671012[[#This Row],[Davek (EUR)]]</f>
        <v>0</v>
      </c>
      <c r="S31" s="47">
        <f>+Sklop1345671012[[#This Row],[cena/enota brez DDV v EUR]]*Sklop1345671012[[#This Row],[Okvirna količina]]</f>
        <v>0</v>
      </c>
      <c r="T31" s="81">
        <f>+Sklop1345671012[[#This Row],[Končna cena/enoto mere (EUR) z DDV]]*Sklop1345671012[[#This Row],[Okvirna količina]]</f>
        <v>0</v>
      </c>
      <c r="U31" s="48"/>
    </row>
    <row r="32" spans="1:21" s="6" customFormat="1" ht="16.5" x14ac:dyDescent="0.25">
      <c r="A32" s="34" t="s">
        <v>58</v>
      </c>
      <c r="B32" s="125" t="s">
        <v>293</v>
      </c>
      <c r="C32" s="127">
        <v>1</v>
      </c>
      <c r="D32" s="127" t="s">
        <v>106</v>
      </c>
      <c r="E32" s="157"/>
      <c r="F32" s="149">
        <v>25</v>
      </c>
      <c r="G32" s="127" t="s">
        <v>106</v>
      </c>
      <c r="H3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32" s="78" t="str">
        <f>IF(Sklop1345671012[[#This Row],[ZAHTEVANA SHEMA KAKOVOSTI]]&lt;&gt;"",Sklop1345671012[[#This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+Sklop1345671012[[#This Row],[cena/enota brez DDV v EUR]]*Sklop1345671012[[#This Row],[Stopnja DDV (%)]]</f>
        <v>0</v>
      </c>
      <c r="R32" s="47">
        <f>+Sklop1345671012[[#This Row],[cena/enota brez DDV v EUR]]+Sklop1345671012[[#This Row],[Davek (EUR)]]</f>
        <v>0</v>
      </c>
      <c r="S32" s="47">
        <f>+Sklop1345671012[[#This Row],[cena/enota brez DDV v EUR]]*Sklop1345671012[[#This Row],[Okvirna količina]]</f>
        <v>0</v>
      </c>
      <c r="T32" s="81">
        <f>+Sklop1345671012[[#This Row],[Končna cena/enoto mere (EUR) z DDV]]*Sklop1345671012[[#This Row],[Okvirna količina]]</f>
        <v>0</v>
      </c>
      <c r="U32" s="48"/>
    </row>
    <row r="33" spans="1:21" s="6" customFormat="1" ht="16.5" x14ac:dyDescent="0.25">
      <c r="A33" s="34" t="s">
        <v>60</v>
      </c>
      <c r="B33" s="125" t="s">
        <v>294</v>
      </c>
      <c r="C33" s="127">
        <v>1</v>
      </c>
      <c r="D33" s="127" t="s">
        <v>106</v>
      </c>
      <c r="E33" s="157"/>
      <c r="F33" s="149">
        <v>10</v>
      </c>
      <c r="G33" s="127" t="s">
        <v>106</v>
      </c>
      <c r="H3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78" t="str">
        <f>IF(Sklop1345671012[[#This Row],[ZAHTEVANA SHEMA KAKOVOSTI]]&lt;&gt;"",Sklop1345671012[[#This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+Sklop1345671012[[#This Row],[cena/enota brez DDV v EUR]]*Sklop1345671012[[#This Row],[Stopnja DDV (%)]]</f>
        <v>0</v>
      </c>
      <c r="R33" s="47">
        <f>+Sklop1345671012[[#This Row],[cena/enota brez DDV v EUR]]+Sklop1345671012[[#This Row],[Davek (EUR)]]</f>
        <v>0</v>
      </c>
      <c r="S33" s="47">
        <f>+Sklop1345671012[[#This Row],[cena/enota brez DDV v EUR]]*Sklop1345671012[[#This Row],[Okvirna količina]]</f>
        <v>0</v>
      </c>
      <c r="T33" s="81">
        <f>+Sklop1345671012[[#This Row],[Končna cena/enoto mere (EUR) z DDV]]*Sklop1345671012[[#This Row],[Okvirna količina]]</f>
        <v>0</v>
      </c>
      <c r="U33" s="48"/>
    </row>
    <row r="34" spans="1:21" s="6" customFormat="1" ht="16.5" x14ac:dyDescent="0.25">
      <c r="A34" s="34" t="s">
        <v>61</v>
      </c>
      <c r="B34" s="125" t="s">
        <v>295</v>
      </c>
      <c r="C34" s="127">
        <v>1</v>
      </c>
      <c r="D34" s="127" t="s">
        <v>106</v>
      </c>
      <c r="E34" s="157"/>
      <c r="F34" s="149">
        <v>10</v>
      </c>
      <c r="G34" s="127" t="s">
        <v>106</v>
      </c>
      <c r="H3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78" t="str">
        <f>IF(Sklop1345671012[[#This Row],[ZAHTEVANA SHEMA KAKOVOSTI]]&lt;&gt;"",Sklop1345671012[[#This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+Sklop1345671012[[#This Row],[cena/enota brez DDV v EUR]]*Sklop1345671012[[#This Row],[Stopnja DDV (%)]]</f>
        <v>0</v>
      </c>
      <c r="R34" s="47">
        <f>+Sklop1345671012[[#This Row],[cena/enota brez DDV v EUR]]+Sklop1345671012[[#This Row],[Davek (EUR)]]</f>
        <v>0</v>
      </c>
      <c r="S34" s="47">
        <f>+Sklop1345671012[[#This Row],[cena/enota brez DDV v EUR]]*Sklop1345671012[[#This Row],[Okvirna količina]]</f>
        <v>0</v>
      </c>
      <c r="T34" s="81">
        <f>+Sklop1345671012[[#This Row],[Končna cena/enoto mere (EUR) z DDV]]*Sklop1345671012[[#This Row],[Okvirna količina]]</f>
        <v>0</v>
      </c>
      <c r="U34" s="48"/>
    </row>
    <row r="35" spans="1:21" s="6" customFormat="1" ht="16.5" x14ac:dyDescent="0.25">
      <c r="A35" s="34" t="s">
        <v>62</v>
      </c>
      <c r="B35" s="125" t="s">
        <v>296</v>
      </c>
      <c r="C35" s="127">
        <v>1</v>
      </c>
      <c r="D35" s="127" t="s">
        <v>106</v>
      </c>
      <c r="E35" s="157"/>
      <c r="F35" s="149">
        <v>20</v>
      </c>
      <c r="G35" s="127" t="s">
        <v>106</v>
      </c>
      <c r="H3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35" s="78" t="str">
        <f>IF(Sklop1345671012[[#This Row],[ZAHTEVANA SHEMA KAKOVOSTI]]&lt;&gt;"",Sklop1345671012[[#This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+Sklop1345671012[[#This Row],[cena/enota brez DDV v EUR]]*Sklop1345671012[[#This Row],[Stopnja DDV (%)]]</f>
        <v>0</v>
      </c>
      <c r="R35" s="47">
        <f>+Sklop1345671012[[#This Row],[cena/enota brez DDV v EUR]]+Sklop1345671012[[#This Row],[Davek (EUR)]]</f>
        <v>0</v>
      </c>
      <c r="S35" s="47">
        <f>+Sklop1345671012[[#This Row],[cena/enota brez DDV v EUR]]*Sklop1345671012[[#This Row],[Okvirna količina]]</f>
        <v>0</v>
      </c>
      <c r="T35" s="81">
        <f>+Sklop1345671012[[#This Row],[Končna cena/enoto mere (EUR) z DDV]]*Sklop1345671012[[#This Row],[Okvirna količina]]</f>
        <v>0</v>
      </c>
      <c r="U35" s="48"/>
    </row>
    <row r="36" spans="1:21" s="6" customFormat="1" ht="16.5" x14ac:dyDescent="0.25">
      <c r="A36" s="34" t="s">
        <v>63</v>
      </c>
      <c r="B36" s="125" t="s">
        <v>297</v>
      </c>
      <c r="C36" s="127">
        <v>1</v>
      </c>
      <c r="D36" s="127" t="s">
        <v>106</v>
      </c>
      <c r="E36" s="157"/>
      <c r="F36" s="149">
        <v>25</v>
      </c>
      <c r="G36" s="127" t="s">
        <v>106</v>
      </c>
      <c r="H3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36" s="78" t="str">
        <f>IF(Sklop1345671012[[#This Row],[ZAHTEVANA SHEMA KAKOVOSTI]]&lt;&gt;"",Sklop1345671012[[#This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+Sklop1345671012[[#This Row],[cena/enota brez DDV v EUR]]*Sklop1345671012[[#This Row],[Stopnja DDV (%)]]</f>
        <v>0</v>
      </c>
      <c r="R36" s="47">
        <f>+Sklop1345671012[[#This Row],[cena/enota brez DDV v EUR]]+Sklop1345671012[[#This Row],[Davek (EUR)]]</f>
        <v>0</v>
      </c>
      <c r="S36" s="47">
        <f>+Sklop1345671012[[#This Row],[cena/enota brez DDV v EUR]]*Sklop1345671012[[#This Row],[Okvirna količina]]</f>
        <v>0</v>
      </c>
      <c r="T36" s="81">
        <f>+Sklop1345671012[[#This Row],[Končna cena/enoto mere (EUR) z DDV]]*Sklop1345671012[[#This Row],[Okvirna količina]]</f>
        <v>0</v>
      </c>
      <c r="U36" s="48"/>
    </row>
    <row r="37" spans="1:21" s="6" customFormat="1" ht="16.5" x14ac:dyDescent="0.25">
      <c r="A37" s="34" t="s">
        <v>64</v>
      </c>
      <c r="B37" s="125" t="s">
        <v>298</v>
      </c>
      <c r="C37" s="127">
        <v>1</v>
      </c>
      <c r="D37" s="127" t="s">
        <v>106</v>
      </c>
      <c r="E37" s="157"/>
      <c r="F37" s="149">
        <v>60</v>
      </c>
      <c r="G37" s="127" t="s">
        <v>106</v>
      </c>
      <c r="H3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7" s="78" t="str">
        <f>IF(Sklop1345671012[[#This Row],[ZAHTEVANA SHEMA KAKOVOSTI]]&lt;&gt;"",Sklop1345671012[[#This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+Sklop1345671012[[#This Row],[cena/enota brez DDV v EUR]]*Sklop1345671012[[#This Row],[Stopnja DDV (%)]]</f>
        <v>0</v>
      </c>
      <c r="R37" s="47">
        <f>+Sklop1345671012[[#This Row],[cena/enota brez DDV v EUR]]+Sklop1345671012[[#This Row],[Davek (EUR)]]</f>
        <v>0</v>
      </c>
      <c r="S37" s="47">
        <f>+Sklop1345671012[[#This Row],[cena/enota brez DDV v EUR]]*Sklop1345671012[[#This Row],[Okvirna količina]]</f>
        <v>0</v>
      </c>
      <c r="T37" s="81">
        <f>+Sklop1345671012[[#This Row],[Končna cena/enoto mere (EUR) z DDV]]*Sklop1345671012[[#This Row],[Okvirna količina]]</f>
        <v>0</v>
      </c>
      <c r="U37" s="48"/>
    </row>
    <row r="38" spans="1:21" s="6" customFormat="1" ht="16.5" x14ac:dyDescent="0.25">
      <c r="A38" s="34" t="s">
        <v>65</v>
      </c>
      <c r="B38" s="125" t="s">
        <v>299</v>
      </c>
      <c r="C38" s="127">
        <v>1</v>
      </c>
      <c r="D38" s="127" t="s">
        <v>106</v>
      </c>
      <c r="E38" s="157"/>
      <c r="F38" s="149">
        <v>60</v>
      </c>
      <c r="G38" s="127" t="s">
        <v>106</v>
      </c>
      <c r="H3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8" s="78" t="str">
        <f>IF(Sklop1345671012[[#This Row],[ZAHTEVANA SHEMA KAKOVOSTI]]&lt;&gt;"",Sklop1345671012[[#This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+Sklop1345671012[[#This Row],[cena/enota brez DDV v EUR]]*Sklop1345671012[[#This Row],[Stopnja DDV (%)]]</f>
        <v>0</v>
      </c>
      <c r="R38" s="47">
        <f>+Sklop1345671012[[#This Row],[cena/enota brez DDV v EUR]]+Sklop1345671012[[#This Row],[Davek (EUR)]]</f>
        <v>0</v>
      </c>
      <c r="S38" s="47">
        <f>+Sklop1345671012[[#This Row],[cena/enota brez DDV v EUR]]*Sklop1345671012[[#This Row],[Okvirna količina]]</f>
        <v>0</v>
      </c>
      <c r="T38" s="81">
        <f>+Sklop1345671012[[#This Row],[Končna cena/enoto mere (EUR) z DDV]]*Sklop1345671012[[#This Row],[Okvirna količina]]</f>
        <v>0</v>
      </c>
      <c r="U38" s="48"/>
    </row>
    <row r="39" spans="1:21" s="6" customFormat="1" ht="16.5" x14ac:dyDescent="0.25">
      <c r="A39" s="34" t="s">
        <v>66</v>
      </c>
      <c r="B39" s="125" t="s">
        <v>300</v>
      </c>
      <c r="C39" s="127">
        <v>1</v>
      </c>
      <c r="D39" s="127" t="s">
        <v>106</v>
      </c>
      <c r="E39" s="157"/>
      <c r="F39" s="149">
        <v>60</v>
      </c>
      <c r="G39" s="127" t="s">
        <v>106</v>
      </c>
      <c r="H3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9" s="78" t="str">
        <f>IF(Sklop1345671012[[#This Row],[ZAHTEVANA SHEMA KAKOVOSTI]]&lt;&gt;"",Sklop1345671012[[#This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+Sklop1345671012[[#This Row],[cena/enota brez DDV v EUR]]*Sklop1345671012[[#This Row],[Stopnja DDV (%)]]</f>
        <v>0</v>
      </c>
      <c r="R39" s="47">
        <f>+Sklop1345671012[[#This Row],[cena/enota brez DDV v EUR]]+Sklop1345671012[[#This Row],[Davek (EUR)]]</f>
        <v>0</v>
      </c>
      <c r="S39" s="47">
        <f>+Sklop1345671012[[#This Row],[cena/enota brez DDV v EUR]]*Sklop1345671012[[#This Row],[Okvirna količina]]</f>
        <v>0</v>
      </c>
      <c r="T39" s="81">
        <f>+Sklop1345671012[[#This Row],[Končna cena/enoto mere (EUR) z DDV]]*Sklop1345671012[[#This Row],[Okvirna količina]]</f>
        <v>0</v>
      </c>
      <c r="U39" s="48"/>
    </row>
    <row r="40" spans="1:21" s="6" customFormat="1" ht="16.5" x14ac:dyDescent="0.25">
      <c r="A40" s="34" t="s">
        <v>67</v>
      </c>
      <c r="B40" s="125" t="s">
        <v>301</v>
      </c>
      <c r="C40" s="127">
        <v>1</v>
      </c>
      <c r="D40" s="127" t="s">
        <v>106</v>
      </c>
      <c r="E40" s="157"/>
      <c r="F40" s="149">
        <v>600</v>
      </c>
      <c r="G40" s="127" t="s">
        <v>106</v>
      </c>
      <c r="H4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40" s="78" t="str">
        <f>IF(Sklop1345671012[[#This Row],[ZAHTEVANA SHEMA KAKOVOSTI]]&lt;&gt;"",Sklop1345671012[[#This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+Sklop1345671012[[#This Row],[cena/enota brez DDV v EUR]]*Sklop1345671012[[#This Row],[Stopnja DDV (%)]]</f>
        <v>0</v>
      </c>
      <c r="R40" s="47">
        <f>+Sklop1345671012[[#This Row],[cena/enota brez DDV v EUR]]+Sklop1345671012[[#This Row],[Davek (EUR)]]</f>
        <v>0</v>
      </c>
      <c r="S40" s="47">
        <f>+Sklop1345671012[[#This Row],[cena/enota brez DDV v EUR]]*Sklop1345671012[[#This Row],[Okvirna količina]]</f>
        <v>0</v>
      </c>
      <c r="T40" s="81">
        <f>+Sklop1345671012[[#This Row],[Končna cena/enoto mere (EUR) z DDV]]*Sklop1345671012[[#This Row],[Okvirna količina]]</f>
        <v>0</v>
      </c>
      <c r="U40" s="48"/>
    </row>
    <row r="41" spans="1:21" s="6" customFormat="1" ht="16.5" x14ac:dyDescent="0.25">
      <c r="A41" s="34" t="s">
        <v>68</v>
      </c>
      <c r="B41" s="125" t="s">
        <v>302</v>
      </c>
      <c r="C41" s="127">
        <v>1</v>
      </c>
      <c r="D41" s="127" t="s">
        <v>106</v>
      </c>
      <c r="E41" s="157"/>
      <c r="F41" s="149">
        <v>50</v>
      </c>
      <c r="G41" s="127" t="s">
        <v>106</v>
      </c>
      <c r="H4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78" t="str">
        <f>IF(Sklop1345671012[[#This Row],[ZAHTEVANA SHEMA KAKOVOSTI]]&lt;&gt;"",Sklop1345671012[[#This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+Sklop1345671012[[#This Row],[cena/enota brez DDV v EUR]]*Sklop1345671012[[#This Row],[Stopnja DDV (%)]]</f>
        <v>0</v>
      </c>
      <c r="R41" s="47">
        <f>+Sklop1345671012[[#This Row],[cena/enota brez DDV v EUR]]+Sklop1345671012[[#This Row],[Davek (EUR)]]</f>
        <v>0</v>
      </c>
      <c r="S41" s="47">
        <f>+Sklop1345671012[[#This Row],[cena/enota brez DDV v EUR]]*Sklop1345671012[[#This Row],[Okvirna količina]]</f>
        <v>0</v>
      </c>
      <c r="T41" s="81">
        <f>+Sklop1345671012[[#This Row],[Končna cena/enoto mere (EUR) z DDV]]*Sklop1345671012[[#This Row],[Okvirna količina]]</f>
        <v>0</v>
      </c>
      <c r="U41" s="48"/>
    </row>
    <row r="42" spans="1:21" s="6" customFormat="1" ht="16.5" x14ac:dyDescent="0.25">
      <c r="A42" s="34" t="s">
        <v>69</v>
      </c>
      <c r="B42" s="125" t="s">
        <v>303</v>
      </c>
      <c r="C42" s="127">
        <v>1</v>
      </c>
      <c r="D42" s="127" t="s">
        <v>106</v>
      </c>
      <c r="E42" s="157"/>
      <c r="F42" s="149">
        <v>50</v>
      </c>
      <c r="G42" s="127" t="s">
        <v>106</v>
      </c>
      <c r="H4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2" s="78" t="str">
        <f>IF(Sklop1345671012[[#This Row],[ZAHTEVANA SHEMA KAKOVOSTI]]&lt;&gt;"",Sklop1345671012[[#This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+Sklop1345671012[[#This Row],[cena/enota brez DDV v EUR]]*Sklop1345671012[[#This Row],[Stopnja DDV (%)]]</f>
        <v>0</v>
      </c>
      <c r="R42" s="47">
        <f>+Sklop1345671012[[#This Row],[cena/enota brez DDV v EUR]]+Sklop1345671012[[#This Row],[Davek (EUR)]]</f>
        <v>0</v>
      </c>
      <c r="S42" s="47">
        <f>+Sklop1345671012[[#This Row],[cena/enota brez DDV v EUR]]*Sklop1345671012[[#This Row],[Okvirna količina]]</f>
        <v>0</v>
      </c>
      <c r="T42" s="81">
        <f>+Sklop1345671012[[#This Row],[Končna cena/enoto mere (EUR) z DDV]]*Sklop1345671012[[#This Row],[Okvirna količina]]</f>
        <v>0</v>
      </c>
      <c r="U42" s="48"/>
    </row>
    <row r="43" spans="1:21" s="6" customFormat="1" ht="16.5" x14ac:dyDescent="0.25">
      <c r="A43" s="34" t="s">
        <v>70</v>
      </c>
      <c r="B43" s="125" t="s">
        <v>304</v>
      </c>
      <c r="C43" s="127">
        <v>1</v>
      </c>
      <c r="D43" s="127" t="s">
        <v>106</v>
      </c>
      <c r="E43" s="157"/>
      <c r="F43" s="149">
        <v>70</v>
      </c>
      <c r="G43" s="127" t="s">
        <v>106</v>
      </c>
      <c r="H4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43" s="78" t="str">
        <f>IF(Sklop1345671012[[#This Row],[ZAHTEVANA SHEMA KAKOVOSTI]]&lt;&gt;"",Sklop1345671012[[#This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+Sklop1345671012[[#This Row],[cena/enota brez DDV v EUR]]*Sklop1345671012[[#This Row],[Stopnja DDV (%)]]</f>
        <v>0</v>
      </c>
      <c r="R43" s="47">
        <f>+Sklop1345671012[[#This Row],[cena/enota brez DDV v EUR]]+Sklop1345671012[[#This Row],[Davek (EUR)]]</f>
        <v>0</v>
      </c>
      <c r="S43" s="47">
        <f>+Sklop1345671012[[#This Row],[cena/enota brez DDV v EUR]]*Sklop1345671012[[#This Row],[Okvirna količina]]</f>
        <v>0</v>
      </c>
      <c r="T43" s="81">
        <f>+Sklop1345671012[[#This Row],[Končna cena/enoto mere (EUR) z DDV]]*Sklop1345671012[[#This Row],[Okvirna količina]]</f>
        <v>0</v>
      </c>
      <c r="U43" s="48"/>
    </row>
    <row r="44" spans="1:21" s="6" customFormat="1" ht="16.5" x14ac:dyDescent="0.25">
      <c r="A44" s="34" t="s">
        <v>71</v>
      </c>
      <c r="B44" s="125" t="s">
        <v>305</v>
      </c>
      <c r="C44" s="127">
        <v>1</v>
      </c>
      <c r="D44" s="127" t="s">
        <v>106</v>
      </c>
      <c r="E44" s="157"/>
      <c r="F44" s="149">
        <v>50</v>
      </c>
      <c r="G44" s="127" t="s">
        <v>106</v>
      </c>
      <c r="H4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4" s="78" t="str">
        <f>IF(Sklop1345671012[[#This Row],[ZAHTEVANA SHEMA KAKOVOSTI]]&lt;&gt;"",Sklop1345671012[[#This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+Sklop1345671012[[#This Row],[cena/enota brez DDV v EUR]]*Sklop1345671012[[#This Row],[Stopnja DDV (%)]]</f>
        <v>0</v>
      </c>
      <c r="R44" s="47">
        <f>+Sklop1345671012[[#This Row],[cena/enota brez DDV v EUR]]+Sklop1345671012[[#This Row],[Davek (EUR)]]</f>
        <v>0</v>
      </c>
      <c r="S44" s="47">
        <f>+Sklop1345671012[[#This Row],[cena/enota brez DDV v EUR]]*Sklop1345671012[[#This Row],[Okvirna količina]]</f>
        <v>0</v>
      </c>
      <c r="T44" s="81">
        <f>+Sklop1345671012[[#This Row],[Končna cena/enoto mere (EUR) z DDV]]*Sklop1345671012[[#This Row],[Okvirna količina]]</f>
        <v>0</v>
      </c>
      <c r="U44" s="48"/>
    </row>
    <row r="45" spans="1:21" s="6" customFormat="1" ht="16.5" x14ac:dyDescent="0.25">
      <c r="A45" s="34" t="s">
        <v>72</v>
      </c>
      <c r="B45" s="125" t="s">
        <v>306</v>
      </c>
      <c r="C45" s="127">
        <v>1</v>
      </c>
      <c r="D45" s="127" t="s">
        <v>106</v>
      </c>
      <c r="E45" s="157"/>
      <c r="F45" s="149">
        <v>270</v>
      </c>
      <c r="G45" s="127" t="s">
        <v>106</v>
      </c>
      <c r="H4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45" s="78" t="str">
        <f>IF(Sklop1345671012[[#This Row],[ZAHTEVANA SHEMA KAKOVOSTI]]&lt;&gt;"",Sklop1345671012[[#This Row],[Preračunana masa/volumen/kos na enoto kg]],"")</f>
        <v/>
      </c>
      <c r="J45" s="43"/>
      <c r="K45" s="79"/>
      <c r="L45" s="79"/>
      <c r="M45" s="80"/>
      <c r="N45" s="45"/>
      <c r="O45" s="45"/>
      <c r="P45" s="46"/>
      <c r="Q45" s="47">
        <f>+Sklop1345671012[[#This Row],[cena/enota brez DDV v EUR]]*Sklop1345671012[[#This Row],[Stopnja DDV (%)]]</f>
        <v>0</v>
      </c>
      <c r="R45" s="47">
        <f>+Sklop1345671012[[#This Row],[cena/enota brez DDV v EUR]]+Sklop1345671012[[#This Row],[Davek (EUR)]]</f>
        <v>0</v>
      </c>
      <c r="S45" s="47">
        <f>+Sklop1345671012[[#This Row],[cena/enota brez DDV v EUR]]*Sklop1345671012[[#This Row],[Okvirna količina]]</f>
        <v>0</v>
      </c>
      <c r="T45" s="81">
        <f>+Sklop1345671012[[#This Row],[Končna cena/enoto mere (EUR) z DDV]]*Sklop1345671012[[#This Row],[Okvirna količina]]</f>
        <v>0</v>
      </c>
      <c r="U45" s="48"/>
    </row>
    <row r="46" spans="1:21" s="6" customFormat="1" ht="16.5" x14ac:dyDescent="0.25">
      <c r="A46" s="34" t="s">
        <v>73</v>
      </c>
      <c r="B46" s="125" t="s">
        <v>307</v>
      </c>
      <c r="C46" s="127">
        <v>1</v>
      </c>
      <c r="D46" s="127" t="s">
        <v>106</v>
      </c>
      <c r="E46" s="157"/>
      <c r="F46" s="149">
        <v>30</v>
      </c>
      <c r="G46" s="127" t="s">
        <v>106</v>
      </c>
      <c r="H4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</v>
      </c>
      <c r="I46" s="78" t="str">
        <f>IF(Sklop1345671012[[#This Row],[ZAHTEVANA SHEMA KAKOVOSTI]]&lt;&gt;"",Sklop1345671012[[#This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+Sklop1345671012[[#This Row],[cena/enota brez DDV v EUR]]*Sklop1345671012[[#This Row],[Stopnja DDV (%)]]</f>
        <v>0</v>
      </c>
      <c r="R46" s="47">
        <f>+Sklop1345671012[[#This Row],[cena/enota brez DDV v EUR]]+Sklop1345671012[[#This Row],[Davek (EUR)]]</f>
        <v>0</v>
      </c>
      <c r="S46" s="47">
        <f>+Sklop1345671012[[#This Row],[cena/enota brez DDV v EUR]]*Sklop1345671012[[#This Row],[Okvirna količina]]</f>
        <v>0</v>
      </c>
      <c r="T46" s="81">
        <f>+Sklop1345671012[[#This Row],[Končna cena/enoto mere (EUR) z DDV]]*Sklop1345671012[[#This Row],[Okvirna količina]]</f>
        <v>0</v>
      </c>
      <c r="U46" s="48"/>
    </row>
    <row r="47" spans="1:21" s="6" customFormat="1" ht="16.5" x14ac:dyDescent="0.25">
      <c r="A47" s="34" t="s">
        <v>74</v>
      </c>
      <c r="B47" s="125" t="s">
        <v>308</v>
      </c>
      <c r="C47" s="127">
        <v>1</v>
      </c>
      <c r="D47" s="127" t="s">
        <v>106</v>
      </c>
      <c r="E47" s="157"/>
      <c r="F47" s="149">
        <v>10</v>
      </c>
      <c r="G47" s="127" t="s">
        <v>106</v>
      </c>
      <c r="H4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7" s="78" t="str">
        <f>IF(Sklop1345671012[[#This Row],[ZAHTEVANA SHEMA KAKOVOSTI]]&lt;&gt;"",Sklop1345671012[[#This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+Sklop1345671012[[#This Row],[cena/enota brez DDV v EUR]]*Sklop1345671012[[#This Row],[Stopnja DDV (%)]]</f>
        <v>0</v>
      </c>
      <c r="R47" s="47">
        <f>+Sklop1345671012[[#This Row],[cena/enota brez DDV v EUR]]+Sklop1345671012[[#This Row],[Davek (EUR)]]</f>
        <v>0</v>
      </c>
      <c r="S47" s="47">
        <f>+Sklop1345671012[[#This Row],[cena/enota brez DDV v EUR]]*Sklop1345671012[[#This Row],[Okvirna količina]]</f>
        <v>0</v>
      </c>
      <c r="T47" s="81">
        <f>+Sklop1345671012[[#This Row],[Končna cena/enoto mere (EUR) z DDV]]*Sklop1345671012[[#This Row],[Okvirna količina]]</f>
        <v>0</v>
      </c>
      <c r="U47" s="48"/>
    </row>
    <row r="48" spans="1:21" s="6" customFormat="1" ht="16.5" x14ac:dyDescent="0.25">
      <c r="A48" s="34" t="s">
        <v>75</v>
      </c>
      <c r="B48" s="125" t="s">
        <v>309</v>
      </c>
      <c r="C48" s="127">
        <v>1</v>
      </c>
      <c r="D48" s="127" t="s">
        <v>106</v>
      </c>
      <c r="E48" s="157"/>
      <c r="F48" s="149">
        <v>5</v>
      </c>
      <c r="G48" s="127" t="s">
        <v>106</v>
      </c>
      <c r="H4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</v>
      </c>
      <c r="I48" s="78" t="str">
        <f>IF(Sklop1345671012[[#This Row],[ZAHTEVANA SHEMA KAKOVOSTI]]&lt;&gt;"",Sklop1345671012[[#This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+Sklop1345671012[[#This Row],[cena/enota brez DDV v EUR]]*Sklop1345671012[[#This Row],[Stopnja DDV (%)]]</f>
        <v>0</v>
      </c>
      <c r="R48" s="47">
        <f>+Sklop1345671012[[#This Row],[cena/enota brez DDV v EUR]]+Sklop1345671012[[#This Row],[Davek (EUR)]]</f>
        <v>0</v>
      </c>
      <c r="S48" s="47">
        <f>+Sklop1345671012[[#This Row],[cena/enota brez DDV v EUR]]*Sklop1345671012[[#This Row],[Okvirna količina]]</f>
        <v>0</v>
      </c>
      <c r="T48" s="81">
        <f>+Sklop1345671012[[#This Row],[Končna cena/enoto mere (EUR) z DDV]]*Sklop1345671012[[#This Row],[Okvirna količina]]</f>
        <v>0</v>
      </c>
      <c r="U48" s="48"/>
    </row>
    <row r="49" spans="1:21" s="6" customFormat="1" ht="16.5" x14ac:dyDescent="0.25">
      <c r="A49" s="34" t="s">
        <v>76</v>
      </c>
      <c r="B49" s="125" t="s">
        <v>310</v>
      </c>
      <c r="C49" s="127">
        <v>1</v>
      </c>
      <c r="D49" s="127" t="s">
        <v>106</v>
      </c>
      <c r="E49" s="157"/>
      <c r="F49" s="149">
        <v>150</v>
      </c>
      <c r="G49" s="127" t="s">
        <v>106</v>
      </c>
      <c r="H4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49" s="78" t="str">
        <f>IF(Sklop1345671012[[#This Row],[ZAHTEVANA SHEMA KAKOVOSTI]]&lt;&gt;"",Sklop1345671012[[#This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+Sklop1345671012[[#This Row],[cena/enota brez DDV v EUR]]*Sklop1345671012[[#This Row],[Stopnja DDV (%)]]</f>
        <v>0</v>
      </c>
      <c r="R49" s="47">
        <f>+Sklop1345671012[[#This Row],[cena/enota brez DDV v EUR]]+Sklop1345671012[[#This Row],[Davek (EUR)]]</f>
        <v>0</v>
      </c>
      <c r="S49" s="47">
        <f>+Sklop1345671012[[#This Row],[cena/enota brez DDV v EUR]]*Sklop1345671012[[#This Row],[Okvirna količina]]</f>
        <v>0</v>
      </c>
      <c r="T49" s="81">
        <f>+Sklop1345671012[[#This Row],[Končna cena/enoto mere (EUR) z DDV]]*Sklop1345671012[[#This Row],[Okvirna količina]]</f>
        <v>0</v>
      </c>
      <c r="U49" s="48"/>
    </row>
    <row r="50" spans="1:21" s="6" customFormat="1" ht="16.5" x14ac:dyDescent="0.25">
      <c r="A50" s="34" t="s">
        <v>77</v>
      </c>
      <c r="B50" s="125" t="s">
        <v>312</v>
      </c>
      <c r="C50" s="127">
        <v>1</v>
      </c>
      <c r="D50" s="127" t="s">
        <v>106</v>
      </c>
      <c r="E50" s="157"/>
      <c r="F50" s="149">
        <v>90</v>
      </c>
      <c r="G50" s="127" t="s">
        <v>106</v>
      </c>
      <c r="H5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90</v>
      </c>
      <c r="I50" s="78" t="str">
        <f>IF(Sklop1345671012[[#This Row],[ZAHTEVANA SHEMA KAKOVOSTI]]&lt;&gt;"",Sklop1345671012[[#This Row],[Preračunana masa/volumen/kos na enoto kg]],"")</f>
        <v/>
      </c>
      <c r="J50" s="43"/>
      <c r="K50" s="79"/>
      <c r="L50" s="79"/>
      <c r="M50" s="80"/>
      <c r="N50" s="45"/>
      <c r="O50" s="45"/>
      <c r="P50" s="46"/>
      <c r="Q50" s="47">
        <f>+Sklop1345671012[[#This Row],[cena/enota brez DDV v EUR]]*Sklop1345671012[[#This Row],[Stopnja DDV (%)]]</f>
        <v>0</v>
      </c>
      <c r="R50" s="47">
        <f>+Sklop1345671012[[#This Row],[cena/enota brez DDV v EUR]]+Sklop1345671012[[#This Row],[Davek (EUR)]]</f>
        <v>0</v>
      </c>
      <c r="S50" s="47">
        <f>+Sklop1345671012[[#This Row],[cena/enota brez DDV v EUR]]*Sklop1345671012[[#This Row],[Okvirna količina]]</f>
        <v>0</v>
      </c>
      <c r="T50" s="81">
        <f>+Sklop1345671012[[#This Row],[Končna cena/enoto mere (EUR) z DDV]]*Sklop1345671012[[#This Row],[Okvirna količina]]</f>
        <v>0</v>
      </c>
      <c r="U50" s="48"/>
    </row>
    <row r="51" spans="1:21" s="6" customFormat="1" ht="16.5" x14ac:dyDescent="0.25">
      <c r="A51" s="34" t="s">
        <v>78</v>
      </c>
      <c r="B51" s="99" t="s">
        <v>800</v>
      </c>
      <c r="C51" s="127">
        <v>1</v>
      </c>
      <c r="D51" s="156" t="s">
        <v>106</v>
      </c>
      <c r="E51" s="157"/>
      <c r="F51" s="150" t="s">
        <v>366</v>
      </c>
      <c r="G51" s="158" t="s">
        <v>106</v>
      </c>
      <c r="H5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</v>
      </c>
      <c r="I51" s="130" t="str">
        <f>IF(Sklop1345671012[[#This Row],[ZAHTEVANA SHEMA KAKOVOSTI]]&lt;&gt;"",Sklop1345671012[[#This Row],[Preračunana masa/volumen/kos na enoto kg]],"")</f>
        <v/>
      </c>
      <c r="J51" s="131"/>
      <c r="K51" s="132"/>
      <c r="L51" s="132"/>
      <c r="M51" s="133"/>
      <c r="N51" s="134"/>
      <c r="O51" s="134"/>
      <c r="P51" s="135"/>
      <c r="Q51" s="136">
        <f>+Sklop1345671012[[#This Row],[cena/enota brez DDV v EUR]]*Sklop1345671012[[#This Row],[Stopnja DDV (%)]]</f>
        <v>0</v>
      </c>
      <c r="R51" s="136">
        <f>+Sklop1345671012[[#This Row],[cena/enota brez DDV v EUR]]+Sklop1345671012[[#This Row],[Davek (EUR)]]</f>
        <v>0</v>
      </c>
      <c r="S51" s="136">
        <f>+Sklop1345671012[[#This Row],[cena/enota brez DDV v EUR]]*Sklop1345671012[[#This Row],[Okvirna količina]]</f>
        <v>0</v>
      </c>
      <c r="T51" s="137">
        <f>+Sklop1345671012[[#This Row],[Končna cena/enoto mere (EUR) z DDV]]*Sklop1345671012[[#This Row],[Okvirna količina]]</f>
        <v>0</v>
      </c>
      <c r="U51" s="138"/>
    </row>
    <row r="52" spans="1:21" s="6" customFormat="1" ht="16.5" x14ac:dyDescent="0.25">
      <c r="A52" s="34" t="s">
        <v>79</v>
      </c>
      <c r="B52" s="125" t="s">
        <v>799</v>
      </c>
      <c r="C52" s="127">
        <v>1</v>
      </c>
      <c r="D52" s="127" t="s">
        <v>106</v>
      </c>
      <c r="E52" s="157"/>
      <c r="F52" s="149">
        <v>17</v>
      </c>
      <c r="G52" s="127" t="s">
        <v>106</v>
      </c>
      <c r="H5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78" t="str">
        <f>IF(Sklop1345671012[[#This Row],[ZAHTEVANA SHEMA KAKOVOSTI]]&lt;&gt;"",Sklop1345671012[[#This Row],[Preračunana masa/volumen/kos na enoto kg]],"")</f>
        <v/>
      </c>
      <c r="J52" s="43"/>
      <c r="K52" s="79"/>
      <c r="L52" s="79"/>
      <c r="M52" s="80"/>
      <c r="N52" s="45"/>
      <c r="O52" s="45"/>
      <c r="P52" s="46"/>
      <c r="Q52" s="47">
        <f>+Sklop1345671012[[#This Row],[cena/enota brez DDV v EUR]]*Sklop1345671012[[#This Row],[Stopnja DDV (%)]]</f>
        <v>0</v>
      </c>
      <c r="R52" s="47">
        <f>+Sklop1345671012[[#This Row],[cena/enota brez DDV v EUR]]+Sklop1345671012[[#This Row],[Davek (EUR)]]</f>
        <v>0</v>
      </c>
      <c r="S52" s="47">
        <f>+Sklop1345671012[[#This Row],[cena/enota brez DDV v EUR]]*Sklop1345671012[[#This Row],[Okvirna količina]]</f>
        <v>0</v>
      </c>
      <c r="T52" s="81">
        <f>+Sklop1345671012[[#This Row],[Končna cena/enoto mere (EUR) z DDV]]*Sklop1345671012[[#This Row],[Okvirna količina]]</f>
        <v>0</v>
      </c>
      <c r="U52" s="48"/>
    </row>
    <row r="53" spans="1:21" s="6" customFormat="1" ht="33" x14ac:dyDescent="0.25">
      <c r="A53" s="34" t="s">
        <v>80</v>
      </c>
      <c r="B53" s="125" t="s">
        <v>311</v>
      </c>
      <c r="C53" s="127">
        <v>1</v>
      </c>
      <c r="D53" s="127" t="s">
        <v>106</v>
      </c>
      <c r="E53" s="157"/>
      <c r="F53" s="149">
        <v>150</v>
      </c>
      <c r="G53" s="127" t="s">
        <v>106</v>
      </c>
      <c r="H5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53" s="78" t="str">
        <f>IF(Sklop1345671012[[#This Row],[ZAHTEVANA SHEMA KAKOVOSTI]]&lt;&gt;"",Sklop1345671012[[#This Row],[Preračunana masa/volumen/kos na enoto kg]],"")</f>
        <v/>
      </c>
      <c r="J53" s="43"/>
      <c r="K53" s="79"/>
      <c r="L53" s="79"/>
      <c r="M53" s="80"/>
      <c r="N53" s="45"/>
      <c r="O53" s="45"/>
      <c r="P53" s="46"/>
      <c r="Q53" s="47">
        <f>+Sklop1345671012[[#This Row],[cena/enota brez DDV v EUR]]*Sklop1345671012[[#This Row],[Stopnja DDV (%)]]</f>
        <v>0</v>
      </c>
      <c r="R53" s="47">
        <f>+Sklop1345671012[[#This Row],[cena/enota brez DDV v EUR]]+Sklop1345671012[[#This Row],[Davek (EUR)]]</f>
        <v>0</v>
      </c>
      <c r="S53" s="47">
        <f>+Sklop1345671012[[#This Row],[cena/enota brez DDV v EUR]]*Sklop1345671012[[#This Row],[Okvirna količina]]</f>
        <v>0</v>
      </c>
      <c r="T53" s="81">
        <f>+Sklop1345671012[[#This Row],[Končna cena/enoto mere (EUR) z DDV]]*Sklop1345671012[[#This Row],[Okvirna količina]]</f>
        <v>0</v>
      </c>
      <c r="U53" s="48"/>
    </row>
    <row r="54" spans="1:21" s="6" customFormat="1" ht="16.5" x14ac:dyDescent="0.25">
      <c r="A54" s="34" t="s">
        <v>81</v>
      </c>
      <c r="B54" s="125" t="s">
        <v>313</v>
      </c>
      <c r="C54" s="127">
        <v>1</v>
      </c>
      <c r="D54" s="127" t="s">
        <v>106</v>
      </c>
      <c r="E54" s="157"/>
      <c r="F54" s="149">
        <v>90</v>
      </c>
      <c r="G54" s="127" t="s">
        <v>106</v>
      </c>
      <c r="H5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90</v>
      </c>
      <c r="I54" s="78" t="str">
        <f>IF(Sklop1345671012[[#This Row],[ZAHTEVANA SHEMA KAKOVOSTI]]&lt;&gt;"",Sklop1345671012[[#This Row],[Preračunana masa/volumen/kos na enoto kg]],"")</f>
        <v/>
      </c>
      <c r="J54" s="43"/>
      <c r="K54" s="79"/>
      <c r="L54" s="79"/>
      <c r="M54" s="80"/>
      <c r="N54" s="45"/>
      <c r="O54" s="45"/>
      <c r="P54" s="46"/>
      <c r="Q54" s="47">
        <f>+Sklop1345671012[[#This Row],[cena/enota brez DDV v EUR]]*Sklop1345671012[[#This Row],[Stopnja DDV (%)]]</f>
        <v>0</v>
      </c>
      <c r="R54" s="47">
        <f>+Sklop1345671012[[#This Row],[cena/enota brez DDV v EUR]]+Sklop1345671012[[#This Row],[Davek (EUR)]]</f>
        <v>0</v>
      </c>
      <c r="S54" s="47">
        <f>+Sklop1345671012[[#This Row],[cena/enota brez DDV v EUR]]*Sklop1345671012[[#This Row],[Okvirna količina]]</f>
        <v>0</v>
      </c>
      <c r="T54" s="81">
        <f>+Sklop1345671012[[#This Row],[Končna cena/enoto mere (EUR) z DDV]]*Sklop1345671012[[#This Row],[Okvirna količina]]</f>
        <v>0</v>
      </c>
      <c r="U54" s="48"/>
    </row>
    <row r="55" spans="1:21" s="6" customFormat="1" ht="16.5" x14ac:dyDescent="0.25">
      <c r="A55" s="34" t="s">
        <v>82</v>
      </c>
      <c r="B55" s="125" t="s">
        <v>314</v>
      </c>
      <c r="C55" s="127">
        <v>1</v>
      </c>
      <c r="D55" s="127" t="s">
        <v>106</v>
      </c>
      <c r="E55" s="157"/>
      <c r="F55" s="149">
        <v>50</v>
      </c>
      <c r="G55" s="127" t="s">
        <v>106</v>
      </c>
      <c r="H5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5" s="78" t="str">
        <f>IF(Sklop1345671012[[#This Row],[ZAHTEVANA SHEMA KAKOVOSTI]]&lt;&gt;"",Sklop1345671012[[#This Row],[Preračunana masa/volumen/kos na enoto kg]],"")</f>
        <v/>
      </c>
      <c r="J55" s="43"/>
      <c r="K55" s="79"/>
      <c r="L55" s="79"/>
      <c r="M55" s="80"/>
      <c r="N55" s="45"/>
      <c r="O55" s="45"/>
      <c r="P55" s="46"/>
      <c r="Q55" s="47">
        <f>+Sklop1345671012[[#This Row],[cena/enota brez DDV v EUR]]*Sklop1345671012[[#This Row],[Stopnja DDV (%)]]</f>
        <v>0</v>
      </c>
      <c r="R55" s="47">
        <f>+Sklop1345671012[[#This Row],[cena/enota brez DDV v EUR]]+Sklop1345671012[[#This Row],[Davek (EUR)]]</f>
        <v>0</v>
      </c>
      <c r="S55" s="47">
        <f>+Sklop1345671012[[#This Row],[cena/enota brez DDV v EUR]]*Sklop1345671012[[#This Row],[Okvirna količina]]</f>
        <v>0</v>
      </c>
      <c r="T55" s="81">
        <f>+Sklop1345671012[[#This Row],[Končna cena/enoto mere (EUR) z DDV]]*Sklop1345671012[[#This Row],[Okvirna količina]]</f>
        <v>0</v>
      </c>
      <c r="U55" s="48"/>
    </row>
    <row r="56" spans="1:21" s="6" customFormat="1" ht="16.5" x14ac:dyDescent="0.25">
      <c r="A56" s="34" t="s">
        <v>83</v>
      </c>
      <c r="B56" s="125" t="s">
        <v>315</v>
      </c>
      <c r="C56" s="127">
        <v>1</v>
      </c>
      <c r="D56" s="127" t="s">
        <v>106</v>
      </c>
      <c r="E56" s="157"/>
      <c r="F56" s="149">
        <v>30</v>
      </c>
      <c r="G56" s="127" t="s">
        <v>106</v>
      </c>
      <c r="H5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</v>
      </c>
      <c r="I56" s="78" t="str">
        <f>IF(Sklop1345671012[[#This Row],[ZAHTEVANA SHEMA KAKOVOSTI]]&lt;&gt;"",Sklop1345671012[[#This Row],[Preračunana masa/volumen/kos na enoto kg]],"")</f>
        <v/>
      </c>
      <c r="J56" s="43"/>
      <c r="K56" s="79"/>
      <c r="L56" s="79"/>
      <c r="M56" s="80"/>
      <c r="N56" s="45"/>
      <c r="O56" s="45"/>
      <c r="P56" s="46"/>
      <c r="Q56" s="47">
        <f>+Sklop1345671012[[#This Row],[cena/enota brez DDV v EUR]]*Sklop1345671012[[#This Row],[Stopnja DDV (%)]]</f>
        <v>0</v>
      </c>
      <c r="R56" s="47">
        <f>+Sklop1345671012[[#This Row],[cena/enota brez DDV v EUR]]+Sklop1345671012[[#This Row],[Davek (EUR)]]</f>
        <v>0</v>
      </c>
      <c r="S56" s="47">
        <f>+Sklop1345671012[[#This Row],[cena/enota brez DDV v EUR]]*Sklop1345671012[[#This Row],[Okvirna količina]]</f>
        <v>0</v>
      </c>
      <c r="T56" s="81">
        <f>+Sklop1345671012[[#This Row],[Končna cena/enoto mere (EUR) z DDV]]*Sklop1345671012[[#This Row],[Okvirna količina]]</f>
        <v>0</v>
      </c>
      <c r="U56" s="48"/>
    </row>
    <row r="57" spans="1:21" s="6" customFormat="1" ht="16.5" x14ac:dyDescent="0.25">
      <c r="A57" s="34" t="s">
        <v>84</v>
      </c>
      <c r="B57" s="125" t="s">
        <v>316</v>
      </c>
      <c r="C57" s="127">
        <v>1</v>
      </c>
      <c r="D57" s="127" t="s">
        <v>106</v>
      </c>
      <c r="E57" s="157"/>
      <c r="F57" s="149">
        <v>400</v>
      </c>
      <c r="G57" s="127" t="s">
        <v>106</v>
      </c>
      <c r="H5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57" s="78" t="str">
        <f>IF(Sklop1345671012[[#This Row],[ZAHTEVANA SHEMA KAKOVOSTI]]&lt;&gt;"",Sklop1345671012[[#This Row],[Preračunana masa/volumen/kos na enoto kg]],"")</f>
        <v/>
      </c>
      <c r="J57" s="43"/>
      <c r="K57" s="79"/>
      <c r="L57" s="79"/>
      <c r="M57" s="80"/>
      <c r="N57" s="45"/>
      <c r="O57" s="45"/>
      <c r="P57" s="46"/>
      <c r="Q57" s="47">
        <f>+Sklop1345671012[[#This Row],[cena/enota brez DDV v EUR]]*Sklop1345671012[[#This Row],[Stopnja DDV (%)]]</f>
        <v>0</v>
      </c>
      <c r="R57" s="47">
        <f>+Sklop1345671012[[#This Row],[cena/enota brez DDV v EUR]]+Sklop1345671012[[#This Row],[Davek (EUR)]]</f>
        <v>0</v>
      </c>
      <c r="S57" s="47">
        <f>+Sklop1345671012[[#This Row],[cena/enota brez DDV v EUR]]*Sklop1345671012[[#This Row],[Okvirna količina]]</f>
        <v>0</v>
      </c>
      <c r="T57" s="81">
        <f>+Sklop1345671012[[#This Row],[Končna cena/enoto mere (EUR) z DDV]]*Sklop1345671012[[#This Row],[Okvirna količina]]</f>
        <v>0</v>
      </c>
      <c r="U57" s="48"/>
    </row>
    <row r="58" spans="1:21" s="6" customFormat="1" ht="16.5" x14ac:dyDescent="0.25">
      <c r="A58" s="34" t="s">
        <v>85</v>
      </c>
      <c r="B58" s="125" t="s">
        <v>317</v>
      </c>
      <c r="C58" s="127">
        <v>1</v>
      </c>
      <c r="D58" s="127" t="s">
        <v>106</v>
      </c>
      <c r="E58" s="157"/>
      <c r="F58" s="149">
        <v>50</v>
      </c>
      <c r="G58" s="127" t="s">
        <v>106</v>
      </c>
      <c r="H5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8" s="78" t="str">
        <f>IF(Sklop1345671012[[#This Row],[ZAHTEVANA SHEMA KAKOVOSTI]]&lt;&gt;"",Sklop1345671012[[#This Row],[Preračunana masa/volumen/kos na enoto kg]],"")</f>
        <v/>
      </c>
      <c r="J58" s="43"/>
      <c r="K58" s="79"/>
      <c r="L58" s="79"/>
      <c r="M58" s="80"/>
      <c r="N58" s="45"/>
      <c r="O58" s="45"/>
      <c r="P58" s="46"/>
      <c r="Q58" s="47">
        <f>+Sklop1345671012[[#This Row],[cena/enota brez DDV v EUR]]*Sklop1345671012[[#This Row],[Stopnja DDV (%)]]</f>
        <v>0</v>
      </c>
      <c r="R58" s="47">
        <f>+Sklop1345671012[[#This Row],[cena/enota brez DDV v EUR]]+Sklop1345671012[[#This Row],[Davek (EUR)]]</f>
        <v>0</v>
      </c>
      <c r="S58" s="47">
        <f>+Sklop1345671012[[#This Row],[cena/enota brez DDV v EUR]]*Sklop1345671012[[#This Row],[Okvirna količina]]</f>
        <v>0</v>
      </c>
      <c r="T58" s="81">
        <f>+Sklop1345671012[[#This Row],[Končna cena/enoto mere (EUR) z DDV]]*Sklop1345671012[[#This Row],[Okvirna količina]]</f>
        <v>0</v>
      </c>
      <c r="U58" s="48"/>
    </row>
    <row r="59" spans="1:21" s="6" customFormat="1" ht="16.5" x14ac:dyDescent="0.25">
      <c r="A59" s="34" t="s">
        <v>86</v>
      </c>
      <c r="B59" s="125" t="s">
        <v>318</v>
      </c>
      <c r="C59" s="127">
        <v>1</v>
      </c>
      <c r="D59" s="127" t="s">
        <v>106</v>
      </c>
      <c r="E59" s="157"/>
      <c r="F59" s="149">
        <v>10</v>
      </c>
      <c r="G59" s="127" t="s">
        <v>106</v>
      </c>
      <c r="H5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78" t="str">
        <f>IF(Sklop1345671012[[#This Row],[ZAHTEVANA SHEMA KAKOVOSTI]]&lt;&gt;"",Sklop1345671012[[#This Row],[Preračunana masa/volumen/kos na enoto kg]],"")</f>
        <v/>
      </c>
      <c r="J59" s="43"/>
      <c r="K59" s="79"/>
      <c r="L59" s="79"/>
      <c r="M59" s="80"/>
      <c r="N59" s="45"/>
      <c r="O59" s="45"/>
      <c r="P59" s="46"/>
      <c r="Q59" s="47">
        <f>+Sklop1345671012[[#This Row],[cena/enota brez DDV v EUR]]*Sklop1345671012[[#This Row],[Stopnja DDV (%)]]</f>
        <v>0</v>
      </c>
      <c r="R59" s="47">
        <f>+Sklop1345671012[[#This Row],[cena/enota brez DDV v EUR]]+Sklop1345671012[[#This Row],[Davek (EUR)]]</f>
        <v>0</v>
      </c>
      <c r="S59" s="47">
        <f>+Sklop1345671012[[#This Row],[cena/enota brez DDV v EUR]]*Sklop1345671012[[#This Row],[Okvirna količina]]</f>
        <v>0</v>
      </c>
      <c r="T59" s="81">
        <f>+Sklop1345671012[[#This Row],[Končna cena/enoto mere (EUR) z DDV]]*Sklop1345671012[[#This Row],[Okvirna količina]]</f>
        <v>0</v>
      </c>
      <c r="U59" s="48"/>
    </row>
    <row r="60" spans="1:21" s="6" customFormat="1" ht="16.5" x14ac:dyDescent="0.25">
      <c r="A60" s="34" t="s">
        <v>87</v>
      </c>
      <c r="B60" s="125" t="s">
        <v>319</v>
      </c>
      <c r="C60" s="127">
        <v>1</v>
      </c>
      <c r="D60" s="127" t="s">
        <v>106</v>
      </c>
      <c r="E60" s="157"/>
      <c r="F60" s="149">
        <v>10</v>
      </c>
      <c r="G60" s="127" t="s">
        <v>106</v>
      </c>
      <c r="H6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60" s="78" t="str">
        <f>IF(Sklop1345671012[[#This Row],[ZAHTEVANA SHEMA KAKOVOSTI]]&lt;&gt;"",Sklop1345671012[[#This Row],[Preračunana masa/volumen/kos na enoto kg]],"")</f>
        <v/>
      </c>
      <c r="J60" s="43"/>
      <c r="K60" s="79"/>
      <c r="L60" s="79"/>
      <c r="M60" s="80"/>
      <c r="N60" s="45"/>
      <c r="O60" s="45"/>
      <c r="P60" s="46"/>
      <c r="Q60" s="47">
        <f>+Sklop1345671012[[#This Row],[cena/enota brez DDV v EUR]]*Sklop1345671012[[#This Row],[Stopnja DDV (%)]]</f>
        <v>0</v>
      </c>
      <c r="R60" s="47">
        <f>+Sklop1345671012[[#This Row],[cena/enota brez DDV v EUR]]+Sklop1345671012[[#This Row],[Davek (EUR)]]</f>
        <v>0</v>
      </c>
      <c r="S60" s="47">
        <f>+Sklop1345671012[[#This Row],[cena/enota brez DDV v EUR]]*Sklop1345671012[[#This Row],[Okvirna količina]]</f>
        <v>0</v>
      </c>
      <c r="T60" s="81">
        <f>+Sklop1345671012[[#This Row],[Končna cena/enoto mere (EUR) z DDV]]*Sklop1345671012[[#This Row],[Okvirna količina]]</f>
        <v>0</v>
      </c>
      <c r="U60" s="48"/>
    </row>
    <row r="61" spans="1:21" s="6" customFormat="1" ht="16.5" x14ac:dyDescent="0.25">
      <c r="A61" s="34" t="s">
        <v>88</v>
      </c>
      <c r="B61" s="125" t="s">
        <v>320</v>
      </c>
      <c r="C61" s="127">
        <v>1</v>
      </c>
      <c r="D61" s="127" t="s">
        <v>106</v>
      </c>
      <c r="E61" s="157"/>
      <c r="F61" s="149">
        <v>3500</v>
      </c>
      <c r="G61" s="127" t="s">
        <v>106</v>
      </c>
      <c r="H6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3500</v>
      </c>
      <c r="I61" s="78" t="str">
        <f>IF(Sklop1345671012[[#This Row],[ZAHTEVANA SHEMA KAKOVOSTI]]&lt;&gt;"",Sklop1345671012[[#This Row],[Preračunana masa/volumen/kos na enoto kg]],"")</f>
        <v/>
      </c>
      <c r="J61" s="43"/>
      <c r="K61" s="79"/>
      <c r="L61" s="79"/>
      <c r="M61" s="80"/>
      <c r="N61" s="45"/>
      <c r="O61" s="45"/>
      <c r="P61" s="46"/>
      <c r="Q61" s="47">
        <f>+Sklop1345671012[[#This Row],[cena/enota brez DDV v EUR]]*Sklop1345671012[[#This Row],[Stopnja DDV (%)]]</f>
        <v>0</v>
      </c>
      <c r="R61" s="47">
        <f>+Sklop1345671012[[#This Row],[cena/enota brez DDV v EUR]]+Sklop1345671012[[#This Row],[Davek (EUR)]]</f>
        <v>0</v>
      </c>
      <c r="S61" s="47">
        <f>+Sklop1345671012[[#This Row],[cena/enota brez DDV v EUR]]*Sklop1345671012[[#This Row],[Okvirna količina]]</f>
        <v>0</v>
      </c>
      <c r="T61" s="81">
        <f>+Sklop1345671012[[#This Row],[Končna cena/enoto mere (EUR) z DDV]]*Sklop1345671012[[#This Row],[Okvirna količina]]</f>
        <v>0</v>
      </c>
      <c r="U61" s="48"/>
    </row>
    <row r="62" spans="1:21" s="6" customFormat="1" ht="16.5" x14ac:dyDescent="0.25">
      <c r="A62" s="34" t="s">
        <v>89</v>
      </c>
      <c r="B62" s="125" t="s">
        <v>321</v>
      </c>
      <c r="C62" s="127">
        <v>1</v>
      </c>
      <c r="D62" s="127" t="s">
        <v>106</v>
      </c>
      <c r="E62" s="127"/>
      <c r="F62" s="149">
        <v>50</v>
      </c>
      <c r="G62" s="127" t="s">
        <v>106</v>
      </c>
      <c r="H62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2" s="35" t="str">
        <f>IF(Sklop1345671012[[#This Row],[ZAHTEVANA SHEMA KAKOVOSTI]]&lt;&gt;"",Sklop1345671012[[#This Row],[Preračunana masa/volumen/kos na enoto kg]],"")</f>
        <v/>
      </c>
      <c r="J62" s="43"/>
      <c r="K62" s="44"/>
      <c r="L62" s="44"/>
      <c r="M62" s="38"/>
      <c r="N62" s="45"/>
      <c r="O62" s="39"/>
      <c r="P62" s="46"/>
      <c r="Q62" s="47">
        <f>+Sklop1345671012[[#This Row],[cena/enota brez DDV v EUR]]*Sklop1345671012[[#This Row],[Stopnja DDV (%)]]</f>
        <v>0</v>
      </c>
      <c r="R62" s="47">
        <f>+Sklop1345671012[[#This Row],[cena/enota brez DDV v EUR]]+Sklop1345671012[[#This Row],[Davek (EUR)]]</f>
        <v>0</v>
      </c>
      <c r="S62" s="47">
        <f>+Sklop1345671012[[#This Row],[cena/enota brez DDV v EUR]]*Sklop1345671012[[#This Row],[Okvirna količina]]</f>
        <v>0</v>
      </c>
      <c r="T62" s="47">
        <f>+Sklop1345671012[[#This Row],[Končna cena/enoto mere (EUR) z DDV]]*Sklop1345671012[[#This Row],[Okvirna količina]]</f>
        <v>0</v>
      </c>
      <c r="U62" s="48"/>
    </row>
    <row r="63" spans="1:21" s="6" customFormat="1" ht="16.5" x14ac:dyDescent="0.25">
      <c r="A63" s="34" t="s">
        <v>90</v>
      </c>
      <c r="B63" s="125" t="s">
        <v>322</v>
      </c>
      <c r="C63" s="127">
        <v>1</v>
      </c>
      <c r="D63" s="127" t="s">
        <v>106</v>
      </c>
      <c r="E63" s="127"/>
      <c r="F63" s="149">
        <v>110</v>
      </c>
      <c r="G63" s="127" t="s">
        <v>106</v>
      </c>
      <c r="H63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63" s="35" t="str">
        <f>IF(Sklop1345671012[[#This Row],[ZAHTEVANA SHEMA KAKOVOSTI]]&lt;&gt;"",Sklop1345671012[[#This Row],[Preračunana masa/volumen/kos na enoto kg]],"")</f>
        <v/>
      </c>
      <c r="J63" s="43"/>
      <c r="K63" s="44"/>
      <c r="L63" s="44"/>
      <c r="M63" s="38"/>
      <c r="N63" s="45"/>
      <c r="O63" s="39"/>
      <c r="P63" s="46"/>
      <c r="Q63" s="47">
        <f>+Sklop1345671012[[#This Row],[cena/enota brez DDV v EUR]]*Sklop1345671012[[#This Row],[Stopnja DDV (%)]]</f>
        <v>0</v>
      </c>
      <c r="R63" s="47">
        <f>+Sklop1345671012[[#This Row],[cena/enota brez DDV v EUR]]+Sklop1345671012[[#This Row],[Davek (EUR)]]</f>
        <v>0</v>
      </c>
      <c r="S63" s="47">
        <f>+Sklop1345671012[[#This Row],[cena/enota brez DDV v EUR]]*Sklop1345671012[[#This Row],[Okvirna količina]]</f>
        <v>0</v>
      </c>
      <c r="T63" s="47">
        <f>+Sklop1345671012[[#This Row],[Končna cena/enoto mere (EUR) z DDV]]*Sklop1345671012[[#This Row],[Okvirna količina]]</f>
        <v>0</v>
      </c>
      <c r="U63" s="48"/>
    </row>
    <row r="64" spans="1:21" s="6" customFormat="1" ht="16.5" x14ac:dyDescent="0.25">
      <c r="A64" s="34" t="s">
        <v>91</v>
      </c>
      <c r="B64" s="125" t="s">
        <v>323</v>
      </c>
      <c r="C64" s="127">
        <v>1</v>
      </c>
      <c r="D64" s="127" t="s">
        <v>106</v>
      </c>
      <c r="E64" s="127"/>
      <c r="F64" s="149">
        <v>50</v>
      </c>
      <c r="G64" s="127" t="s">
        <v>106</v>
      </c>
      <c r="H64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35" t="str">
        <f>IF(Sklop1345671012[[#This Row],[ZAHTEVANA SHEMA KAKOVOSTI]]&lt;&gt;"",Sklop1345671012[[#This Row],[Preračunana masa/volumen/kos na enoto kg]],"")</f>
        <v/>
      </c>
      <c r="J64" s="43"/>
      <c r="K64" s="44"/>
      <c r="L64" s="44"/>
      <c r="M64" s="38"/>
      <c r="N64" s="45"/>
      <c r="O64" s="39"/>
      <c r="P64" s="46"/>
      <c r="Q64" s="47">
        <f>+Sklop1345671012[[#This Row],[cena/enota brez DDV v EUR]]*Sklop1345671012[[#This Row],[Stopnja DDV (%)]]</f>
        <v>0</v>
      </c>
      <c r="R64" s="47">
        <f>+Sklop1345671012[[#This Row],[cena/enota brez DDV v EUR]]+Sklop1345671012[[#This Row],[Davek (EUR)]]</f>
        <v>0</v>
      </c>
      <c r="S64" s="47">
        <f>+Sklop1345671012[[#This Row],[cena/enota brez DDV v EUR]]*Sklop1345671012[[#This Row],[Okvirna količina]]</f>
        <v>0</v>
      </c>
      <c r="T64" s="47">
        <f>+Sklop1345671012[[#This Row],[Končna cena/enoto mere (EUR) z DDV]]*Sklop1345671012[[#This Row],[Okvirna količina]]</f>
        <v>0</v>
      </c>
      <c r="U64" s="48"/>
    </row>
    <row r="65" spans="1:21" s="6" customFormat="1" ht="16.5" x14ac:dyDescent="0.25">
      <c r="A65" s="34" t="s">
        <v>92</v>
      </c>
      <c r="B65" s="125" t="s">
        <v>324</v>
      </c>
      <c r="C65" s="127">
        <v>1</v>
      </c>
      <c r="D65" s="127" t="s">
        <v>106</v>
      </c>
      <c r="E65" s="127"/>
      <c r="F65" s="149">
        <v>230</v>
      </c>
      <c r="G65" s="127" t="s">
        <v>106</v>
      </c>
      <c r="H65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230</v>
      </c>
      <c r="I65" s="35" t="str">
        <f>IF(Sklop1345671012[[#This Row],[ZAHTEVANA SHEMA KAKOVOSTI]]&lt;&gt;"",Sklop1345671012[[#This Row],[Preračunana masa/volumen/kos na enoto kg]],"")</f>
        <v/>
      </c>
      <c r="J65" s="43"/>
      <c r="K65" s="44"/>
      <c r="L65" s="44"/>
      <c r="M65" s="38"/>
      <c r="N65" s="45"/>
      <c r="O65" s="39"/>
      <c r="P65" s="46"/>
      <c r="Q65" s="47">
        <f>+Sklop1345671012[[#This Row],[cena/enota brez DDV v EUR]]*Sklop1345671012[[#This Row],[Stopnja DDV (%)]]</f>
        <v>0</v>
      </c>
      <c r="R65" s="47">
        <f>+Sklop1345671012[[#This Row],[cena/enota brez DDV v EUR]]+Sklop1345671012[[#This Row],[Davek (EUR)]]</f>
        <v>0</v>
      </c>
      <c r="S65" s="47">
        <f>+Sklop1345671012[[#This Row],[cena/enota brez DDV v EUR]]*Sklop1345671012[[#This Row],[Okvirna količina]]</f>
        <v>0</v>
      </c>
      <c r="T65" s="47">
        <f>+Sklop1345671012[[#This Row],[Končna cena/enoto mere (EUR) z DDV]]*Sklop1345671012[[#This Row],[Okvirna količina]]</f>
        <v>0</v>
      </c>
      <c r="U65" s="48"/>
    </row>
    <row r="66" spans="1:21" s="6" customFormat="1" ht="16.5" x14ac:dyDescent="0.25">
      <c r="A66" s="34" t="s">
        <v>93</v>
      </c>
      <c r="B66" s="125" t="s">
        <v>325</v>
      </c>
      <c r="C66" s="127">
        <v>1</v>
      </c>
      <c r="D66" s="127" t="s">
        <v>106</v>
      </c>
      <c r="E66" s="127"/>
      <c r="F66" s="149">
        <v>230</v>
      </c>
      <c r="G66" s="127" t="s">
        <v>106</v>
      </c>
      <c r="H66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230</v>
      </c>
      <c r="I66" s="35" t="str">
        <f>IF(Sklop1345671012[[#This Row],[ZAHTEVANA SHEMA KAKOVOSTI]]&lt;&gt;"",Sklop1345671012[[#This Row],[Preračunana masa/volumen/kos na enoto kg]],"")</f>
        <v/>
      </c>
      <c r="J66" s="43"/>
      <c r="K66" s="44"/>
      <c r="L66" s="44"/>
      <c r="M66" s="38"/>
      <c r="N66" s="45"/>
      <c r="O66" s="39"/>
      <c r="P66" s="46"/>
      <c r="Q66" s="47">
        <f>+Sklop1345671012[[#This Row],[cena/enota brez DDV v EUR]]*Sklop1345671012[[#This Row],[Stopnja DDV (%)]]</f>
        <v>0</v>
      </c>
      <c r="R66" s="47">
        <f>+Sklop1345671012[[#This Row],[cena/enota brez DDV v EUR]]+Sklop1345671012[[#This Row],[Davek (EUR)]]</f>
        <v>0</v>
      </c>
      <c r="S66" s="47">
        <f>+Sklop1345671012[[#This Row],[cena/enota brez DDV v EUR]]*Sklop1345671012[[#This Row],[Okvirna količina]]</f>
        <v>0</v>
      </c>
      <c r="T66" s="47">
        <f>+Sklop1345671012[[#This Row],[Končna cena/enoto mere (EUR) z DDV]]*Sklop1345671012[[#This Row],[Okvirna količina]]</f>
        <v>0</v>
      </c>
      <c r="U66" s="48"/>
    </row>
    <row r="67" spans="1:21" s="6" customFormat="1" ht="16.5" x14ac:dyDescent="0.25">
      <c r="A67" s="34" t="s">
        <v>94</v>
      </c>
      <c r="B67" s="125" t="s">
        <v>326</v>
      </c>
      <c r="C67" s="127">
        <v>1</v>
      </c>
      <c r="D67" s="127" t="s">
        <v>106</v>
      </c>
      <c r="E67" s="127"/>
      <c r="F67" s="149">
        <v>600</v>
      </c>
      <c r="G67" s="127" t="s">
        <v>106</v>
      </c>
      <c r="H67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67" s="35" t="str">
        <f>IF(Sklop1345671012[[#This Row],[ZAHTEVANA SHEMA KAKOVOSTI]]&lt;&gt;"",Sklop1345671012[[#This Row],[Preračunana masa/volumen/kos na enoto kg]],"")</f>
        <v/>
      </c>
      <c r="J67" s="43"/>
      <c r="K67" s="44"/>
      <c r="L67" s="44"/>
      <c r="M67" s="38"/>
      <c r="N67" s="45"/>
      <c r="O67" s="39"/>
      <c r="P67" s="46"/>
      <c r="Q67" s="47">
        <f>+Sklop1345671012[[#This Row],[cena/enota brez DDV v EUR]]*Sklop1345671012[[#This Row],[Stopnja DDV (%)]]</f>
        <v>0</v>
      </c>
      <c r="R67" s="47">
        <f>+Sklop1345671012[[#This Row],[cena/enota brez DDV v EUR]]+Sklop1345671012[[#This Row],[Davek (EUR)]]</f>
        <v>0</v>
      </c>
      <c r="S67" s="47">
        <f>+Sklop1345671012[[#This Row],[cena/enota brez DDV v EUR]]*Sklop1345671012[[#This Row],[Okvirna količina]]</f>
        <v>0</v>
      </c>
      <c r="T67" s="47">
        <f>+Sklop1345671012[[#This Row],[Končna cena/enoto mere (EUR) z DDV]]*Sklop1345671012[[#This Row],[Okvirna količina]]</f>
        <v>0</v>
      </c>
      <c r="U67" s="48"/>
    </row>
    <row r="68" spans="1:21" s="6" customFormat="1" ht="33" x14ac:dyDescent="0.25">
      <c r="A68" s="34" t="s">
        <v>95</v>
      </c>
      <c r="B68" s="125" t="s">
        <v>327</v>
      </c>
      <c r="C68" s="127">
        <v>1</v>
      </c>
      <c r="D68" s="127" t="s">
        <v>106</v>
      </c>
      <c r="E68" s="127" t="s">
        <v>97</v>
      </c>
      <c r="F68" s="149">
        <v>500</v>
      </c>
      <c r="G68" s="127" t="s">
        <v>106</v>
      </c>
      <c r="H68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68" s="35"/>
      <c r="J68" s="43"/>
      <c r="K68" s="44"/>
      <c r="L68" s="44"/>
      <c r="M68" s="38"/>
      <c r="N68" s="45"/>
      <c r="O68" s="39"/>
      <c r="P68" s="46"/>
      <c r="Q68" s="47">
        <f>+Sklop1345671012[[#This Row],[cena/enota brez DDV v EUR]]*Sklop1345671012[[#This Row],[Stopnja DDV (%)]]</f>
        <v>0</v>
      </c>
      <c r="R68" s="47">
        <f>+Sklop1345671012[[#This Row],[cena/enota brez DDV v EUR]]+Sklop1345671012[[#This Row],[Davek (EUR)]]</f>
        <v>0</v>
      </c>
      <c r="S68" s="47">
        <f>+Sklop1345671012[[#This Row],[cena/enota brez DDV v EUR]]*Sklop1345671012[[#This Row],[Okvirna količina]]</f>
        <v>0</v>
      </c>
      <c r="T68" s="47">
        <f>+Sklop1345671012[[#This Row],[Končna cena/enoto mere (EUR) z DDV]]*Sklop1345671012[[#This Row],[Okvirna količina]]</f>
        <v>0</v>
      </c>
      <c r="U68" s="212">
        <v>1</v>
      </c>
    </row>
    <row r="69" spans="1:21" s="6" customFormat="1" ht="16.5" x14ac:dyDescent="0.25">
      <c r="A69" s="34" t="s">
        <v>343</v>
      </c>
      <c r="B69" s="125" t="s">
        <v>328</v>
      </c>
      <c r="C69" s="127">
        <v>1</v>
      </c>
      <c r="D69" s="127" t="s">
        <v>106</v>
      </c>
      <c r="E69" s="127"/>
      <c r="F69" s="149">
        <v>130</v>
      </c>
      <c r="G69" s="127" t="s">
        <v>106</v>
      </c>
      <c r="H69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130</v>
      </c>
      <c r="I69" s="35" t="str">
        <f>IF(Sklop1345671012[[#This Row],[ZAHTEVANA SHEMA KAKOVOSTI]]&lt;&gt;"",Sklop1345671012[[#This Row],[Preračunana masa/volumen/kos na enoto kg]],"")</f>
        <v/>
      </c>
      <c r="J69" s="43"/>
      <c r="K69" s="44"/>
      <c r="L69" s="44"/>
      <c r="M69" s="38"/>
      <c r="N69" s="45"/>
      <c r="O69" s="39"/>
      <c r="P69" s="46"/>
      <c r="Q69" s="47">
        <f>+Sklop1345671012[[#This Row],[cena/enota brez DDV v EUR]]*Sklop1345671012[[#This Row],[Stopnja DDV (%)]]</f>
        <v>0</v>
      </c>
      <c r="R69" s="47">
        <f>+Sklop1345671012[[#This Row],[cena/enota brez DDV v EUR]]+Sklop1345671012[[#This Row],[Davek (EUR)]]</f>
        <v>0</v>
      </c>
      <c r="S69" s="47">
        <f>+Sklop1345671012[[#This Row],[cena/enota brez DDV v EUR]]*Sklop1345671012[[#This Row],[Okvirna količina]]</f>
        <v>0</v>
      </c>
      <c r="T69" s="47">
        <f>+Sklop1345671012[[#This Row],[Končna cena/enoto mere (EUR) z DDV]]*Sklop1345671012[[#This Row],[Okvirna količina]]</f>
        <v>0</v>
      </c>
      <c r="U69" s="48"/>
    </row>
    <row r="70" spans="1:21" s="6" customFormat="1" ht="16.5" x14ac:dyDescent="0.25">
      <c r="A70" s="34" t="s">
        <v>344</v>
      </c>
      <c r="B70" s="125" t="s">
        <v>329</v>
      </c>
      <c r="C70" s="127">
        <v>1</v>
      </c>
      <c r="D70" s="127" t="s">
        <v>106</v>
      </c>
      <c r="E70" s="127"/>
      <c r="F70" s="149">
        <v>60</v>
      </c>
      <c r="G70" s="127" t="s">
        <v>106</v>
      </c>
      <c r="H70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70" s="35" t="str">
        <f>IF(Sklop1345671012[[#This Row],[ZAHTEVANA SHEMA KAKOVOSTI]]&lt;&gt;"",Sklop1345671012[[#This Row],[Preračunana masa/volumen/kos na enoto kg]],"")</f>
        <v/>
      </c>
      <c r="J70" s="43"/>
      <c r="K70" s="44"/>
      <c r="L70" s="44"/>
      <c r="M70" s="38"/>
      <c r="N70" s="45"/>
      <c r="O70" s="39"/>
      <c r="P70" s="46"/>
      <c r="Q70" s="47">
        <f>+Sklop1345671012[[#This Row],[cena/enota brez DDV v EUR]]*Sklop1345671012[[#This Row],[Stopnja DDV (%)]]</f>
        <v>0</v>
      </c>
      <c r="R70" s="47">
        <f>+Sklop1345671012[[#This Row],[cena/enota brez DDV v EUR]]+Sklop1345671012[[#This Row],[Davek (EUR)]]</f>
        <v>0</v>
      </c>
      <c r="S70" s="47">
        <f>+Sklop1345671012[[#This Row],[cena/enota brez DDV v EUR]]*Sklop1345671012[[#This Row],[Okvirna količina]]</f>
        <v>0</v>
      </c>
      <c r="T70" s="47">
        <f>+Sklop1345671012[[#This Row],[Končna cena/enoto mere (EUR) z DDV]]*Sklop1345671012[[#This Row],[Okvirna količina]]</f>
        <v>0</v>
      </c>
      <c r="U70" s="48"/>
    </row>
    <row r="71" spans="1:21" s="6" customFormat="1" ht="16.5" x14ac:dyDescent="0.25">
      <c r="A71" s="34" t="s">
        <v>345</v>
      </c>
      <c r="B71" s="125" t="s">
        <v>330</v>
      </c>
      <c r="C71" s="127">
        <v>1</v>
      </c>
      <c r="D71" s="127" t="s">
        <v>106</v>
      </c>
      <c r="E71" s="157"/>
      <c r="F71" s="149">
        <v>150</v>
      </c>
      <c r="G71" s="127" t="s">
        <v>106</v>
      </c>
      <c r="H7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71" s="78" t="str">
        <f>IF(Sklop1345671012[[#This Row],[ZAHTEVANA SHEMA KAKOVOSTI]]&lt;&gt;"",Sklop1345671012[[#This Row],[Preračunana masa/volumen/kos na enoto kg]],"")</f>
        <v/>
      </c>
      <c r="J71" s="43"/>
      <c r="K71" s="79"/>
      <c r="L71" s="79"/>
      <c r="M71" s="80"/>
      <c r="N71" s="45"/>
      <c r="O71" s="45"/>
      <c r="P71" s="46"/>
      <c r="Q71" s="47">
        <f>+Sklop1345671012[[#This Row],[cena/enota brez DDV v EUR]]*Sklop1345671012[[#This Row],[Stopnja DDV (%)]]</f>
        <v>0</v>
      </c>
      <c r="R71" s="47">
        <f>+Sklop1345671012[[#This Row],[cena/enota brez DDV v EUR]]+Sklop1345671012[[#This Row],[Davek (EUR)]]</f>
        <v>0</v>
      </c>
      <c r="S71" s="47">
        <f>+Sklop1345671012[[#This Row],[cena/enota brez DDV v EUR]]*Sklop1345671012[[#This Row],[Okvirna količina]]</f>
        <v>0</v>
      </c>
      <c r="T71" s="81">
        <f>+Sklop1345671012[[#This Row],[Končna cena/enoto mere (EUR) z DDV]]*Sklop1345671012[[#This Row],[Okvirna količina]]</f>
        <v>0</v>
      </c>
      <c r="U71" s="48"/>
    </row>
    <row r="72" spans="1:21" s="6" customFormat="1" ht="16.5" x14ac:dyDescent="0.25">
      <c r="A72" s="34" t="s">
        <v>346</v>
      </c>
      <c r="B72" s="125" t="s">
        <v>331</v>
      </c>
      <c r="C72" s="127">
        <v>1</v>
      </c>
      <c r="D72" s="127" t="s">
        <v>106</v>
      </c>
      <c r="E72" s="157"/>
      <c r="F72" s="149">
        <v>400</v>
      </c>
      <c r="G72" s="127" t="s">
        <v>106</v>
      </c>
      <c r="H7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72" s="78" t="str">
        <f>IF(Sklop1345671012[[#This Row],[ZAHTEVANA SHEMA KAKOVOSTI]]&lt;&gt;"",Sklop1345671012[[#This Row],[Preračunana masa/volumen/kos na enoto kg]],"")</f>
        <v/>
      </c>
      <c r="J72" s="43"/>
      <c r="K72" s="79"/>
      <c r="L72" s="79"/>
      <c r="M72" s="80"/>
      <c r="N72" s="45"/>
      <c r="O72" s="45"/>
      <c r="P72" s="46"/>
      <c r="Q72" s="47">
        <f>+Sklop1345671012[[#This Row],[cena/enota brez DDV v EUR]]*Sklop1345671012[[#This Row],[Stopnja DDV (%)]]</f>
        <v>0</v>
      </c>
      <c r="R72" s="47">
        <f>+Sklop1345671012[[#This Row],[cena/enota brez DDV v EUR]]+Sklop1345671012[[#This Row],[Davek (EUR)]]</f>
        <v>0</v>
      </c>
      <c r="S72" s="47">
        <f>+Sklop1345671012[[#This Row],[cena/enota brez DDV v EUR]]*Sklop1345671012[[#This Row],[Okvirna količina]]</f>
        <v>0</v>
      </c>
      <c r="T72" s="81">
        <f>+Sklop1345671012[[#This Row],[Končna cena/enoto mere (EUR) z DDV]]*Sklop1345671012[[#This Row],[Okvirna količina]]</f>
        <v>0</v>
      </c>
      <c r="U72" s="48"/>
    </row>
    <row r="73" spans="1:21" s="6" customFormat="1" ht="16.5" x14ac:dyDescent="0.25">
      <c r="A73" s="34" t="s">
        <v>347</v>
      </c>
      <c r="B73" s="125" t="s">
        <v>332</v>
      </c>
      <c r="C73" s="127">
        <v>1</v>
      </c>
      <c r="D73" s="127" t="s">
        <v>106</v>
      </c>
      <c r="E73" s="157"/>
      <c r="F73" s="149">
        <v>50</v>
      </c>
      <c r="G73" s="127" t="s">
        <v>106</v>
      </c>
      <c r="H7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73" s="78" t="str">
        <f>IF(Sklop1345671012[[#This Row],[ZAHTEVANA SHEMA KAKOVOSTI]]&lt;&gt;"",Sklop1345671012[[#This Row],[Preračunana masa/volumen/kos na enoto kg]],"")</f>
        <v/>
      </c>
      <c r="J73" s="43"/>
      <c r="K73" s="79"/>
      <c r="L73" s="79"/>
      <c r="M73" s="80"/>
      <c r="N73" s="45"/>
      <c r="O73" s="45"/>
      <c r="P73" s="46"/>
      <c r="Q73" s="47">
        <f>+Sklop1345671012[[#This Row],[cena/enota brez DDV v EUR]]*Sklop1345671012[[#This Row],[Stopnja DDV (%)]]</f>
        <v>0</v>
      </c>
      <c r="R73" s="47">
        <f>+Sklop1345671012[[#This Row],[cena/enota brez DDV v EUR]]+Sklop1345671012[[#This Row],[Davek (EUR)]]</f>
        <v>0</v>
      </c>
      <c r="S73" s="47">
        <f>+Sklop1345671012[[#This Row],[cena/enota brez DDV v EUR]]*Sklop1345671012[[#This Row],[Okvirna količina]]</f>
        <v>0</v>
      </c>
      <c r="T73" s="81">
        <f>+Sklop1345671012[[#This Row],[Končna cena/enoto mere (EUR) z DDV]]*Sklop1345671012[[#This Row],[Okvirna količina]]</f>
        <v>0</v>
      </c>
      <c r="U73" s="48"/>
    </row>
    <row r="74" spans="1:21" s="6" customFormat="1" ht="16.5" x14ac:dyDescent="0.25">
      <c r="A74" s="34" t="s">
        <v>348</v>
      </c>
      <c r="B74" s="125" t="s">
        <v>333</v>
      </c>
      <c r="C74" s="127">
        <v>1</v>
      </c>
      <c r="D74" s="127" t="s">
        <v>106</v>
      </c>
      <c r="E74" s="157"/>
      <c r="F74" s="149">
        <v>100</v>
      </c>
      <c r="G74" s="127" t="s">
        <v>106</v>
      </c>
      <c r="H7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4" s="78" t="str">
        <f>IF(Sklop1345671012[[#This Row],[ZAHTEVANA SHEMA KAKOVOSTI]]&lt;&gt;"",Sklop1345671012[[#This Row],[Preračunana masa/volumen/kos na enoto kg]],"")</f>
        <v/>
      </c>
      <c r="J74" s="43"/>
      <c r="K74" s="79"/>
      <c r="L74" s="79"/>
      <c r="M74" s="80"/>
      <c r="N74" s="45"/>
      <c r="O74" s="45"/>
      <c r="P74" s="46"/>
      <c r="Q74" s="47">
        <f>+Sklop1345671012[[#This Row],[cena/enota brez DDV v EUR]]*Sklop1345671012[[#This Row],[Stopnja DDV (%)]]</f>
        <v>0</v>
      </c>
      <c r="R74" s="47">
        <f>+Sklop1345671012[[#This Row],[cena/enota brez DDV v EUR]]+Sklop1345671012[[#This Row],[Davek (EUR)]]</f>
        <v>0</v>
      </c>
      <c r="S74" s="47">
        <f>+Sklop1345671012[[#This Row],[cena/enota brez DDV v EUR]]*Sklop1345671012[[#This Row],[Okvirna količina]]</f>
        <v>0</v>
      </c>
      <c r="T74" s="81">
        <f>+Sklop1345671012[[#This Row],[Končna cena/enoto mere (EUR) z DDV]]*Sklop1345671012[[#This Row],[Okvirna količina]]</f>
        <v>0</v>
      </c>
      <c r="U74" s="48"/>
    </row>
    <row r="75" spans="1:21" s="6" customFormat="1" ht="16.5" x14ac:dyDescent="0.25">
      <c r="A75" s="34" t="s">
        <v>349</v>
      </c>
      <c r="B75" s="125" t="s">
        <v>334</v>
      </c>
      <c r="C75" s="127">
        <v>1</v>
      </c>
      <c r="D75" s="127" t="s">
        <v>106</v>
      </c>
      <c r="E75" s="157"/>
      <c r="F75" s="149">
        <v>50</v>
      </c>
      <c r="G75" s="127" t="s">
        <v>106</v>
      </c>
      <c r="H7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75" s="78" t="str">
        <f>IF(Sklop1345671012[[#This Row],[ZAHTEVANA SHEMA KAKOVOSTI]]&lt;&gt;"",Sklop1345671012[[#This Row],[Preračunana masa/volumen/kos na enoto kg]],"")</f>
        <v/>
      </c>
      <c r="J75" s="43"/>
      <c r="K75" s="79"/>
      <c r="L75" s="79"/>
      <c r="M75" s="80"/>
      <c r="N75" s="45"/>
      <c r="O75" s="45"/>
      <c r="P75" s="46"/>
      <c r="Q75" s="47">
        <f>+Sklop1345671012[[#This Row],[cena/enota brez DDV v EUR]]*Sklop1345671012[[#This Row],[Stopnja DDV (%)]]</f>
        <v>0</v>
      </c>
      <c r="R75" s="47">
        <f>+Sklop1345671012[[#This Row],[cena/enota brez DDV v EUR]]+Sklop1345671012[[#This Row],[Davek (EUR)]]</f>
        <v>0</v>
      </c>
      <c r="S75" s="47">
        <f>+Sklop1345671012[[#This Row],[cena/enota brez DDV v EUR]]*Sklop1345671012[[#This Row],[Okvirna količina]]</f>
        <v>0</v>
      </c>
      <c r="T75" s="81">
        <f>+Sklop1345671012[[#This Row],[Končna cena/enoto mere (EUR) z DDV]]*Sklop1345671012[[#This Row],[Okvirna količina]]</f>
        <v>0</v>
      </c>
      <c r="U75" s="48"/>
    </row>
    <row r="76" spans="1:21" s="6" customFormat="1" ht="16.5" x14ac:dyDescent="0.25">
      <c r="A76" s="34" t="s">
        <v>350</v>
      </c>
      <c r="B76" s="125" t="s">
        <v>335</v>
      </c>
      <c r="C76" s="127">
        <v>1</v>
      </c>
      <c r="D76" s="127" t="s">
        <v>106</v>
      </c>
      <c r="E76" s="157"/>
      <c r="F76" s="149">
        <v>400</v>
      </c>
      <c r="G76" s="127" t="s">
        <v>106</v>
      </c>
      <c r="H7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76" s="78" t="str">
        <f>IF(Sklop1345671012[[#This Row],[ZAHTEVANA SHEMA KAKOVOSTI]]&lt;&gt;"",Sklop1345671012[[#This Row],[Preračunana masa/volumen/kos na enoto kg]],"")</f>
        <v/>
      </c>
      <c r="J76" s="43"/>
      <c r="K76" s="79"/>
      <c r="L76" s="79"/>
      <c r="M76" s="80"/>
      <c r="N76" s="45"/>
      <c r="O76" s="45"/>
      <c r="P76" s="46"/>
      <c r="Q76" s="47">
        <f>+Sklop1345671012[[#This Row],[cena/enota brez DDV v EUR]]*Sklop1345671012[[#This Row],[Stopnja DDV (%)]]</f>
        <v>0</v>
      </c>
      <c r="R76" s="47">
        <f>+Sklop1345671012[[#This Row],[cena/enota brez DDV v EUR]]+Sklop1345671012[[#This Row],[Davek (EUR)]]</f>
        <v>0</v>
      </c>
      <c r="S76" s="47">
        <f>+Sklop1345671012[[#This Row],[cena/enota brez DDV v EUR]]*Sklop1345671012[[#This Row],[Okvirna količina]]</f>
        <v>0</v>
      </c>
      <c r="T76" s="81">
        <f>+Sklop1345671012[[#This Row],[Končna cena/enoto mere (EUR) z DDV]]*Sklop1345671012[[#This Row],[Okvirna količina]]</f>
        <v>0</v>
      </c>
      <c r="U76" s="48"/>
    </row>
    <row r="77" spans="1:21" s="6" customFormat="1" ht="16.5" x14ac:dyDescent="0.25">
      <c r="A77" s="34" t="s">
        <v>351</v>
      </c>
      <c r="B77" s="125" t="s">
        <v>336</v>
      </c>
      <c r="C77" s="127">
        <v>1</v>
      </c>
      <c r="D77" s="127" t="s">
        <v>106</v>
      </c>
      <c r="E77" s="157"/>
      <c r="F77" s="149">
        <v>130</v>
      </c>
      <c r="G77" s="127" t="s">
        <v>106</v>
      </c>
      <c r="H7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130</v>
      </c>
      <c r="I77" s="78" t="str">
        <f>IF(Sklop1345671012[[#This Row],[ZAHTEVANA SHEMA KAKOVOSTI]]&lt;&gt;"",Sklop1345671012[[#This Row],[Preračunana masa/volumen/kos na enoto kg]],"")</f>
        <v/>
      </c>
      <c r="J77" s="43"/>
      <c r="K77" s="79"/>
      <c r="L77" s="79"/>
      <c r="M77" s="80"/>
      <c r="N77" s="45"/>
      <c r="O77" s="45"/>
      <c r="P77" s="46"/>
      <c r="Q77" s="47">
        <f>+Sklop1345671012[[#This Row],[cena/enota brez DDV v EUR]]*Sklop1345671012[[#This Row],[Stopnja DDV (%)]]</f>
        <v>0</v>
      </c>
      <c r="R77" s="47">
        <f>+Sklop1345671012[[#This Row],[cena/enota brez DDV v EUR]]+Sklop1345671012[[#This Row],[Davek (EUR)]]</f>
        <v>0</v>
      </c>
      <c r="S77" s="47">
        <f>+Sklop1345671012[[#This Row],[cena/enota brez DDV v EUR]]*Sklop1345671012[[#This Row],[Okvirna količina]]</f>
        <v>0</v>
      </c>
      <c r="T77" s="81">
        <f>+Sklop1345671012[[#This Row],[Končna cena/enoto mere (EUR) z DDV]]*Sklop1345671012[[#This Row],[Okvirna količina]]</f>
        <v>0</v>
      </c>
      <c r="U77" s="48"/>
    </row>
    <row r="78" spans="1:21" s="6" customFormat="1" ht="16.5" x14ac:dyDescent="0.25">
      <c r="A78" s="34" t="s">
        <v>352</v>
      </c>
      <c r="B78" s="125" t="s">
        <v>337</v>
      </c>
      <c r="C78" s="127">
        <v>1</v>
      </c>
      <c r="D78" s="127" t="s">
        <v>106</v>
      </c>
      <c r="E78" s="157"/>
      <c r="F78" s="149">
        <v>350</v>
      </c>
      <c r="G78" s="127" t="s">
        <v>106</v>
      </c>
      <c r="H7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78" s="78" t="str">
        <f>IF(Sklop1345671012[[#This Row],[ZAHTEVANA SHEMA KAKOVOSTI]]&lt;&gt;"",Sklop1345671012[[#This Row],[Preračunana masa/volumen/kos na enoto kg]],"")</f>
        <v/>
      </c>
      <c r="J78" s="43"/>
      <c r="K78" s="79"/>
      <c r="L78" s="79"/>
      <c r="M78" s="80"/>
      <c r="N78" s="45"/>
      <c r="O78" s="45"/>
      <c r="P78" s="46"/>
      <c r="Q78" s="47">
        <f>+Sklop1345671012[[#This Row],[cena/enota brez DDV v EUR]]*Sklop1345671012[[#This Row],[Stopnja DDV (%)]]</f>
        <v>0</v>
      </c>
      <c r="R78" s="47">
        <f>+Sklop1345671012[[#This Row],[cena/enota brez DDV v EUR]]+Sklop1345671012[[#This Row],[Davek (EUR)]]</f>
        <v>0</v>
      </c>
      <c r="S78" s="47">
        <f>+Sklop1345671012[[#This Row],[cena/enota brez DDV v EUR]]*Sklop1345671012[[#This Row],[Okvirna količina]]</f>
        <v>0</v>
      </c>
      <c r="T78" s="81">
        <f>+Sklop1345671012[[#This Row],[Končna cena/enoto mere (EUR) z DDV]]*Sklop1345671012[[#This Row],[Okvirna količina]]</f>
        <v>0</v>
      </c>
      <c r="U78" s="48"/>
    </row>
    <row r="79" spans="1:21" s="6" customFormat="1" ht="16.5" x14ac:dyDescent="0.25">
      <c r="A79" s="34" t="s">
        <v>353</v>
      </c>
      <c r="B79" s="125" t="s">
        <v>338</v>
      </c>
      <c r="C79" s="127">
        <v>1</v>
      </c>
      <c r="D79" s="127" t="s">
        <v>106</v>
      </c>
      <c r="E79" s="157"/>
      <c r="F79" s="149">
        <v>250</v>
      </c>
      <c r="G79" s="127" t="s">
        <v>106</v>
      </c>
      <c r="H7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9" s="78" t="str">
        <f>IF(Sklop1345671012[[#This Row],[ZAHTEVANA SHEMA KAKOVOSTI]]&lt;&gt;"",Sklop1345671012[[#This Row],[Preračunana masa/volumen/kos na enoto kg]],"")</f>
        <v/>
      </c>
      <c r="J79" s="43"/>
      <c r="K79" s="79"/>
      <c r="L79" s="79"/>
      <c r="M79" s="80"/>
      <c r="N79" s="45"/>
      <c r="O79" s="45"/>
      <c r="P79" s="46"/>
      <c r="Q79" s="47">
        <f>+Sklop1345671012[[#This Row],[cena/enota brez DDV v EUR]]*Sklop1345671012[[#This Row],[Stopnja DDV (%)]]</f>
        <v>0</v>
      </c>
      <c r="R79" s="47">
        <f>+Sklop1345671012[[#This Row],[cena/enota brez DDV v EUR]]+Sklop1345671012[[#This Row],[Davek (EUR)]]</f>
        <v>0</v>
      </c>
      <c r="S79" s="47">
        <f>+Sklop1345671012[[#This Row],[cena/enota brez DDV v EUR]]*Sklop1345671012[[#This Row],[Okvirna količina]]</f>
        <v>0</v>
      </c>
      <c r="T79" s="81">
        <f>+Sklop1345671012[[#This Row],[Končna cena/enoto mere (EUR) z DDV]]*Sklop1345671012[[#This Row],[Okvirna količina]]</f>
        <v>0</v>
      </c>
      <c r="U79" s="48"/>
    </row>
    <row r="80" spans="1:21" s="6" customFormat="1" ht="16.5" x14ac:dyDescent="0.25">
      <c r="A80" s="34" t="s">
        <v>354</v>
      </c>
      <c r="B80" s="125" t="s">
        <v>339</v>
      </c>
      <c r="C80" s="127">
        <v>1</v>
      </c>
      <c r="D80" s="127" t="s">
        <v>106</v>
      </c>
      <c r="E80" s="157"/>
      <c r="F80" s="149">
        <v>140</v>
      </c>
      <c r="G80" s="127" t="s">
        <v>106</v>
      </c>
      <c r="H8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140</v>
      </c>
      <c r="I80" s="78" t="str">
        <f>IF(Sklop1345671012[[#This Row],[ZAHTEVANA SHEMA KAKOVOSTI]]&lt;&gt;"",Sklop1345671012[[#This Row],[Preračunana masa/volumen/kos na enoto kg]],"")</f>
        <v/>
      </c>
      <c r="J80" s="43"/>
      <c r="K80" s="79"/>
      <c r="L80" s="79"/>
      <c r="M80" s="80"/>
      <c r="N80" s="45"/>
      <c r="O80" s="45"/>
      <c r="P80" s="46"/>
      <c r="Q80" s="47">
        <f>+Sklop1345671012[[#This Row],[cena/enota brez DDV v EUR]]*Sklop1345671012[[#This Row],[Stopnja DDV (%)]]</f>
        <v>0</v>
      </c>
      <c r="R80" s="47">
        <f>+Sklop1345671012[[#This Row],[cena/enota brez DDV v EUR]]+Sklop1345671012[[#This Row],[Davek (EUR)]]</f>
        <v>0</v>
      </c>
      <c r="S80" s="47">
        <f>+Sklop1345671012[[#This Row],[cena/enota brez DDV v EUR]]*Sklop1345671012[[#This Row],[Okvirna količina]]</f>
        <v>0</v>
      </c>
      <c r="T80" s="81">
        <f>+Sklop1345671012[[#This Row],[Končna cena/enoto mere (EUR) z DDV]]*Sklop1345671012[[#This Row],[Okvirna količina]]</f>
        <v>0</v>
      </c>
      <c r="U80" s="48"/>
    </row>
    <row r="81" spans="1:21" s="6" customFormat="1" ht="16.5" x14ac:dyDescent="0.25">
      <c r="A81" s="34" t="s">
        <v>355</v>
      </c>
      <c r="B81" s="125" t="s">
        <v>340</v>
      </c>
      <c r="C81" s="127">
        <v>1</v>
      </c>
      <c r="D81" s="127" t="s">
        <v>106</v>
      </c>
      <c r="E81" s="157"/>
      <c r="F81" s="149">
        <v>350</v>
      </c>
      <c r="G81" s="127" t="s">
        <v>106</v>
      </c>
      <c r="H8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81" s="78" t="str">
        <f>IF(Sklop1345671012[[#This Row],[ZAHTEVANA SHEMA KAKOVOSTI]]&lt;&gt;"",Sklop1345671012[[#This Row],[Preračunana masa/volumen/kos na enoto kg]],"")</f>
        <v/>
      </c>
      <c r="J81" s="43"/>
      <c r="K81" s="79"/>
      <c r="L81" s="79"/>
      <c r="M81" s="80"/>
      <c r="N81" s="45"/>
      <c r="O81" s="45"/>
      <c r="P81" s="46"/>
      <c r="Q81" s="47">
        <f>+Sklop1345671012[[#This Row],[cena/enota brez DDV v EUR]]*Sklop1345671012[[#This Row],[Stopnja DDV (%)]]</f>
        <v>0</v>
      </c>
      <c r="R81" s="47">
        <f>+Sklop1345671012[[#This Row],[cena/enota brez DDV v EUR]]+Sklop1345671012[[#This Row],[Davek (EUR)]]</f>
        <v>0</v>
      </c>
      <c r="S81" s="47">
        <f>+Sklop1345671012[[#This Row],[cena/enota brez DDV v EUR]]*Sklop1345671012[[#This Row],[Okvirna količina]]</f>
        <v>0</v>
      </c>
      <c r="T81" s="81">
        <f>+Sklop1345671012[[#This Row],[Končna cena/enoto mere (EUR) z DDV]]*Sklop1345671012[[#This Row],[Okvirna količina]]</f>
        <v>0</v>
      </c>
      <c r="U81" s="48"/>
    </row>
    <row r="82" spans="1:21" s="6" customFormat="1" ht="16.5" x14ac:dyDescent="0.25">
      <c r="A82" s="34" t="s">
        <v>356</v>
      </c>
      <c r="B82" s="125" t="s">
        <v>341</v>
      </c>
      <c r="C82" s="127">
        <v>1</v>
      </c>
      <c r="D82" s="127" t="s">
        <v>106</v>
      </c>
      <c r="E82" s="157"/>
      <c r="F82" s="149">
        <v>80</v>
      </c>
      <c r="G82" s="127" t="s">
        <v>106</v>
      </c>
      <c r="H8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82" s="78" t="str">
        <f>IF(Sklop1345671012[[#This Row],[ZAHTEVANA SHEMA KAKOVOSTI]]&lt;&gt;"",Sklop1345671012[[#This Row],[Preračunana masa/volumen/kos na enoto kg]],"")</f>
        <v/>
      </c>
      <c r="J82" s="43"/>
      <c r="K82" s="79"/>
      <c r="L82" s="79"/>
      <c r="M82" s="80"/>
      <c r="N82" s="45"/>
      <c r="O82" s="45"/>
      <c r="P82" s="46"/>
      <c r="Q82" s="47">
        <f>+Sklop1345671012[[#This Row],[cena/enota brez DDV v EUR]]*Sklop1345671012[[#This Row],[Stopnja DDV (%)]]</f>
        <v>0</v>
      </c>
      <c r="R82" s="47">
        <f>+Sklop1345671012[[#This Row],[cena/enota brez DDV v EUR]]+Sklop1345671012[[#This Row],[Davek (EUR)]]</f>
        <v>0</v>
      </c>
      <c r="S82" s="47">
        <f>+Sklop1345671012[[#This Row],[cena/enota brez DDV v EUR]]*Sklop1345671012[[#This Row],[Okvirna količina]]</f>
        <v>0</v>
      </c>
      <c r="T82" s="81">
        <f>+Sklop1345671012[[#This Row],[Končna cena/enoto mere (EUR) z DDV]]*Sklop1345671012[[#This Row],[Okvirna količina]]</f>
        <v>0</v>
      </c>
      <c r="U82" s="48"/>
    </row>
    <row r="83" spans="1:21" s="6" customFormat="1" ht="16.5" x14ac:dyDescent="0.25">
      <c r="A83" s="34" t="s">
        <v>357</v>
      </c>
      <c r="B83" s="125" t="s">
        <v>342</v>
      </c>
      <c r="C83" s="127">
        <v>1</v>
      </c>
      <c r="D83" s="127" t="s">
        <v>106</v>
      </c>
      <c r="E83" s="157"/>
      <c r="F83" s="149">
        <v>80</v>
      </c>
      <c r="G83" s="127" t="s">
        <v>106</v>
      </c>
      <c r="H8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83" s="78" t="str">
        <f>IF(Sklop1345671012[[#This Row],[ZAHTEVANA SHEMA KAKOVOSTI]]&lt;&gt;"",Sklop1345671012[[#This Row],[Preračunana masa/volumen/kos na enoto kg]],"")</f>
        <v/>
      </c>
      <c r="J83" s="43"/>
      <c r="K83" s="79"/>
      <c r="L83" s="79"/>
      <c r="M83" s="80"/>
      <c r="N83" s="45"/>
      <c r="O83" s="45"/>
      <c r="P83" s="46"/>
      <c r="Q83" s="47">
        <f>+Sklop1345671012[[#This Row],[cena/enota brez DDV v EUR]]*Sklop1345671012[[#This Row],[Stopnja DDV (%)]]</f>
        <v>0</v>
      </c>
      <c r="R83" s="47">
        <f>+Sklop1345671012[[#This Row],[cena/enota brez DDV v EUR]]+Sklop1345671012[[#This Row],[Davek (EUR)]]</f>
        <v>0</v>
      </c>
      <c r="S83" s="47">
        <f>+Sklop1345671012[[#This Row],[cena/enota brez DDV v EUR]]*Sklop1345671012[[#This Row],[Okvirna količina]]</f>
        <v>0</v>
      </c>
      <c r="T83" s="81">
        <f>+Sklop1345671012[[#This Row],[Končna cena/enoto mere (EUR) z DDV]]*Sklop1345671012[[#This Row],[Okvirna količina]]</f>
        <v>0</v>
      </c>
      <c r="U83" s="48"/>
    </row>
    <row r="84" spans="1:21" s="6" customFormat="1" ht="16.5" x14ac:dyDescent="0.25">
      <c r="A84" s="34" t="s">
        <v>738</v>
      </c>
      <c r="B84" s="164" t="s">
        <v>275</v>
      </c>
      <c r="C84" s="127">
        <v>0.05</v>
      </c>
      <c r="D84" s="127" t="s">
        <v>106</v>
      </c>
      <c r="E84" s="127"/>
      <c r="F84" s="151">
        <v>500</v>
      </c>
      <c r="G84" s="127" t="s">
        <v>104</v>
      </c>
      <c r="H84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84" s="35" t="str">
        <f>IF(Sklop1345671012[[#This Row],[ZAHTEVANA SHEMA KAKOVOSTI]]&lt;&gt;"",Sklop1345671012[[#This Row],[Preračunana masa/volumen/kos na enoto kg]],"")</f>
        <v/>
      </c>
      <c r="J84" s="43"/>
      <c r="K84" s="44"/>
      <c r="L84" s="44"/>
      <c r="M84" s="38"/>
      <c r="N84" s="45"/>
      <c r="O84" s="39"/>
      <c r="P84" s="46"/>
      <c r="Q84" s="47">
        <f>+Sklop1345671012[[#This Row],[cena/enota brez DDV v EUR]]*Sklop1345671012[[#This Row],[Stopnja DDV (%)]]</f>
        <v>0</v>
      </c>
      <c r="R84" s="47">
        <f>+Sklop1345671012[[#This Row],[cena/enota brez DDV v EUR]]+Sklop1345671012[[#This Row],[Davek (EUR)]]</f>
        <v>0</v>
      </c>
      <c r="S84" s="47">
        <f>+Sklop1345671012[[#This Row],[cena/enota brez DDV v EUR]]*Sklop1345671012[[#This Row],[Okvirna količina]]</f>
        <v>0</v>
      </c>
      <c r="T84" s="47">
        <f>+Sklop1345671012[[#This Row],[Končna cena/enoto mere (EUR) z DDV]]*Sklop1345671012[[#This Row],[Okvirna količina]]</f>
        <v>0</v>
      </c>
      <c r="U84" s="48"/>
    </row>
    <row r="85" spans="1:21" s="6" customFormat="1" ht="12" x14ac:dyDescent="0.25">
      <c r="A85" s="49" t="s">
        <v>50</v>
      </c>
      <c r="B85" s="50"/>
      <c r="C85" s="51"/>
      <c r="D85" s="51"/>
      <c r="E85" s="52"/>
      <c r="F85" s="52"/>
      <c r="G85" s="53"/>
      <c r="H85" s="54">
        <f>SUBTOTAL(109,Sklop1345671012[Preračunana masa/volumen/kos na enoto kg])</f>
        <v>18557</v>
      </c>
      <c r="I85" s="54">
        <f>SUBTOTAL(109,Sklop1345671012[Živila iz shem kakovosti (kg)])</f>
        <v>0</v>
      </c>
      <c r="J85" s="55"/>
      <c r="K85" s="56"/>
      <c r="L85" s="56"/>
      <c r="M85" s="57"/>
      <c r="N85" s="58"/>
      <c r="O85" s="58"/>
      <c r="P85" s="58"/>
      <c r="Q85" s="59"/>
      <c r="R85" s="60"/>
      <c r="S85" s="59">
        <f>SUBTOTAL(109,Sklop1345671012[Vrednost za okvirno količino (EUR) brez DDV])</f>
        <v>0</v>
      </c>
      <c r="T85" s="59">
        <f>SUBTOTAL(109,Sklop1345671012[Vrednost za okvirno količino (EUR) z DDV])</f>
        <v>0</v>
      </c>
      <c r="U85" s="61">
        <f>SUBTOTAL(103,Sklop1345671012[Shema kakovosti
(nacionalne, evropske)
])</f>
        <v>1</v>
      </c>
    </row>
    <row r="86" spans="1:21" s="6" customFormat="1" x14ac:dyDescent="0.25">
      <c r="A86" s="62" t="s">
        <v>51</v>
      </c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62"/>
      <c r="R86" s="62"/>
      <c r="S86" s="62"/>
      <c r="T86" s="62"/>
      <c r="U86" s="14"/>
    </row>
    <row r="87" spans="1:21" s="6" customFormat="1" x14ac:dyDescent="0.25">
      <c r="A87" s="7" t="s">
        <v>52</v>
      </c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</row>
    <row r="88" spans="1:21" s="6" customFormat="1" x14ac:dyDescent="0.25">
      <c r="A88" s="66" t="s">
        <v>53</v>
      </c>
      <c r="B88" s="67"/>
      <c r="C88" s="9"/>
      <c r="D88" s="9"/>
      <c r="E88" s="10"/>
      <c r="F88" s="68"/>
      <c r="G88" s="14"/>
      <c r="H88" s="69"/>
      <c r="I88" s="69"/>
      <c r="J88" s="69"/>
      <c r="K88" s="69"/>
      <c r="L88" s="70"/>
      <c r="M88" s="70"/>
      <c r="N88" s="69"/>
      <c r="O88" s="69"/>
      <c r="P88" s="69"/>
      <c r="Q88" s="69"/>
      <c r="R88" s="69"/>
      <c r="S88" s="7"/>
      <c r="T88" s="7"/>
      <c r="U88" s="14"/>
    </row>
    <row r="89" spans="1:21" s="6" customFormat="1" x14ac:dyDescent="0.25">
      <c r="A89" s="71" t="s">
        <v>54</v>
      </c>
      <c r="B89" s="72"/>
      <c r="C89" s="72"/>
      <c r="D89" s="72"/>
      <c r="E89" s="72"/>
      <c r="F89" s="73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</row>
    <row r="90" spans="1:21" s="6" customFormat="1" x14ac:dyDescent="0.25">
      <c r="A90" s="74" t="s">
        <v>55</v>
      </c>
      <c r="B90" s="67"/>
      <c r="C90" s="9"/>
      <c r="D90" s="9"/>
      <c r="E90" s="10"/>
      <c r="F90" s="68"/>
      <c r="G90" s="14"/>
      <c r="H90" s="69"/>
      <c r="I90" s="69"/>
      <c r="J90" s="69"/>
      <c r="K90" s="69"/>
      <c r="L90" s="70"/>
      <c r="M90" s="70"/>
      <c r="N90" s="69"/>
      <c r="O90" s="69"/>
      <c r="P90" s="69"/>
      <c r="Q90" s="69"/>
      <c r="R90" s="69"/>
      <c r="S90" s="7"/>
      <c r="T90" s="7"/>
      <c r="U90" s="14"/>
    </row>
    <row r="91" spans="1:21" x14ac:dyDescent="0.25">
      <c r="A91" s="187" t="s">
        <v>56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N91" s="69"/>
      <c r="O91" s="69"/>
      <c r="P91" s="69"/>
      <c r="Q91" s="69"/>
      <c r="R91" s="69"/>
    </row>
    <row r="92" spans="1:21" x14ac:dyDescent="0.25">
      <c r="A92" s="82"/>
      <c r="B92" s="82"/>
      <c r="C92" s="82"/>
      <c r="D92" s="82"/>
      <c r="E92" s="82"/>
      <c r="F92" s="75"/>
      <c r="G92" s="82"/>
      <c r="H92" s="82"/>
      <c r="I92" s="82"/>
      <c r="J92" s="82"/>
      <c r="K92" s="82"/>
      <c r="L92" s="82"/>
      <c r="N92" s="69"/>
      <c r="O92" s="69"/>
      <c r="P92" s="69"/>
      <c r="Q92" s="69"/>
      <c r="R92" s="69"/>
    </row>
    <row r="93" spans="1:21" x14ac:dyDescent="0.25">
      <c r="A93" s="201" t="s">
        <v>808</v>
      </c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69"/>
      <c r="Q93" s="69"/>
      <c r="R93" s="69"/>
    </row>
    <row r="94" spans="1:21" ht="32.25" customHeight="1" x14ac:dyDescent="0.25">
      <c r="A94" s="203" t="s">
        <v>809</v>
      </c>
      <c r="B94" s="204"/>
      <c r="C94" s="204"/>
      <c r="D94" s="204"/>
      <c r="E94" s="204"/>
      <c r="F94" s="204"/>
      <c r="G94" s="204"/>
      <c r="H94" s="204"/>
      <c r="I94" s="204"/>
      <c r="J94" s="204"/>
      <c r="K94" s="205"/>
      <c r="L94" s="206"/>
      <c r="M94" s="206"/>
      <c r="N94" s="206"/>
      <c r="O94" s="206"/>
      <c r="P94" s="69"/>
      <c r="Q94" s="69"/>
      <c r="R94" s="69"/>
    </row>
    <row r="95" spans="1:21" x14ac:dyDescent="0.25">
      <c r="A95" s="203" t="s">
        <v>810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5"/>
      <c r="L95" s="206"/>
      <c r="M95" s="206"/>
      <c r="N95" s="206"/>
      <c r="O95" s="206"/>
      <c r="P95" s="69"/>
      <c r="Q95" s="69"/>
      <c r="R95" s="69"/>
    </row>
    <row r="96" spans="1:21" x14ac:dyDescent="0.25">
      <c r="A96" s="207" t="s">
        <v>811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5"/>
      <c r="L96" s="206"/>
      <c r="M96" s="206"/>
      <c r="N96" s="206"/>
      <c r="O96" s="206"/>
      <c r="P96" s="69"/>
      <c r="Q96" s="69"/>
      <c r="R96" s="69"/>
    </row>
    <row r="97" spans="1:22" x14ac:dyDescent="0.25">
      <c r="A97" s="207" t="s">
        <v>812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5"/>
      <c r="L97" s="206"/>
      <c r="M97" s="206"/>
      <c r="N97" s="206"/>
      <c r="O97" s="206"/>
      <c r="P97" s="69"/>
      <c r="Q97" s="69"/>
      <c r="R97" s="69"/>
    </row>
    <row r="98" spans="1:22" s="2" customFormat="1" ht="43.5" customHeight="1" x14ac:dyDescent="0.25">
      <c r="A98" s="208" t="s">
        <v>813</v>
      </c>
      <c r="B98" s="208"/>
      <c r="C98" s="208"/>
      <c r="D98" s="208"/>
      <c r="E98" s="208"/>
      <c r="F98" s="208"/>
      <c r="G98" s="208"/>
      <c r="H98" s="208"/>
      <c r="I98" s="208"/>
      <c r="J98" s="208"/>
      <c r="K98" s="205"/>
      <c r="L98" s="206"/>
      <c r="M98" s="206"/>
      <c r="N98" s="206"/>
      <c r="O98" s="206"/>
      <c r="P98" s="7"/>
      <c r="Q98" s="7"/>
      <c r="R98" s="7"/>
      <c r="S98" s="7"/>
      <c r="T98" s="7"/>
      <c r="U98" s="14"/>
      <c r="V98" s="1"/>
    </row>
    <row r="99" spans="1:22" x14ac:dyDescent="0.25">
      <c r="B99" s="63"/>
      <c r="C99" s="64"/>
      <c r="D99" s="64"/>
      <c r="E99" s="65"/>
    </row>
    <row r="100" spans="1:22" x14ac:dyDescent="0.25">
      <c r="B100" s="63"/>
      <c r="C100" s="64"/>
      <c r="D100" s="64"/>
      <c r="E100" s="65"/>
    </row>
    <row r="101" spans="1:22" x14ac:dyDescent="0.25">
      <c r="B101" s="63"/>
      <c r="C101" s="64"/>
      <c r="D101" s="64"/>
      <c r="E101" s="65"/>
    </row>
    <row r="102" spans="1:22" x14ac:dyDescent="0.25">
      <c r="B102" s="63"/>
      <c r="C102" s="64"/>
      <c r="D102" s="64"/>
      <c r="E102" s="65"/>
    </row>
    <row r="103" spans="1:22" x14ac:dyDescent="0.25">
      <c r="B103" s="63"/>
      <c r="C103" s="64"/>
      <c r="D103" s="64"/>
      <c r="E103" s="65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3"/>
      <c r="C283" s="64"/>
      <c r="D283" s="64"/>
      <c r="E283" s="65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3"/>
      <c r="C284" s="64"/>
      <c r="D284" s="64"/>
      <c r="E284" s="65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3"/>
      <c r="C285" s="64"/>
      <c r="D285" s="64"/>
      <c r="E285" s="65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3"/>
      <c r="C286" s="64"/>
      <c r="D286" s="64"/>
      <c r="E286" s="65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3"/>
      <c r="C287" s="64"/>
      <c r="D287" s="64"/>
      <c r="E287" s="65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3"/>
      <c r="C288" s="64"/>
      <c r="D288" s="64"/>
      <c r="E288" s="65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3"/>
      <c r="C289" s="64"/>
      <c r="D289" s="64"/>
      <c r="E289" s="65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3"/>
      <c r="C290" s="64"/>
      <c r="D290" s="64"/>
      <c r="E290" s="65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3"/>
      <c r="C291" s="64"/>
      <c r="D291" s="64"/>
      <c r="E291" s="65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3"/>
      <c r="C292" s="64"/>
      <c r="D292" s="64"/>
      <c r="E292" s="65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3"/>
      <c r="C293" s="64"/>
      <c r="D293" s="64"/>
      <c r="E293" s="65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3"/>
      <c r="C294" s="64"/>
      <c r="D294" s="64"/>
      <c r="E294" s="65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3"/>
      <c r="C295" s="64"/>
      <c r="D295" s="64"/>
      <c r="E295" s="65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3"/>
      <c r="C296" s="64"/>
      <c r="D296" s="64"/>
      <c r="E296" s="65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3"/>
      <c r="C297" s="64"/>
      <c r="D297" s="64"/>
      <c r="E297" s="65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3"/>
      <c r="C298" s="64"/>
      <c r="D298" s="64"/>
      <c r="E298" s="65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3"/>
      <c r="C299" s="64"/>
      <c r="D299" s="64"/>
      <c r="E299" s="65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3"/>
      <c r="C300" s="64"/>
      <c r="D300" s="64"/>
      <c r="E300" s="65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3"/>
      <c r="C301" s="64"/>
      <c r="D301" s="64"/>
      <c r="E301" s="65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3"/>
      <c r="C302" s="64"/>
      <c r="D302" s="64"/>
      <c r="E302" s="65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3"/>
      <c r="C303" s="64"/>
      <c r="D303" s="64"/>
      <c r="E303" s="65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3"/>
      <c r="C304" s="64"/>
      <c r="D304" s="64"/>
      <c r="E304" s="65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3"/>
      <c r="C305" s="64"/>
      <c r="D305" s="64"/>
      <c r="E305" s="65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3"/>
      <c r="C306" s="64"/>
      <c r="D306" s="64"/>
      <c r="E306" s="65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3"/>
      <c r="C307" s="64"/>
      <c r="D307" s="64"/>
      <c r="E307" s="65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3"/>
      <c r="C308" s="64"/>
      <c r="D308" s="64"/>
      <c r="E308" s="65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3"/>
      <c r="C309" s="64"/>
      <c r="D309" s="64"/>
      <c r="E309" s="65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3"/>
      <c r="C310" s="64"/>
      <c r="D310" s="64"/>
      <c r="E310" s="65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3"/>
      <c r="C311" s="64"/>
      <c r="D311" s="64"/>
      <c r="E311" s="65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3"/>
      <c r="C312" s="64"/>
      <c r="D312" s="64"/>
      <c r="E312" s="65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x14ac:dyDescent="0.25">
      <c r="B313" s="63"/>
      <c r="C313" s="64"/>
      <c r="D313" s="64"/>
      <c r="E313" s="65"/>
    </row>
    <row r="314" spans="1:22" x14ac:dyDescent="0.25">
      <c r="B314" s="63"/>
      <c r="C314" s="64"/>
      <c r="D314" s="64"/>
      <c r="E314" s="65"/>
    </row>
    <row r="315" spans="1:22" s="11" customFormat="1" x14ac:dyDescent="0.25">
      <c r="A315" s="7"/>
      <c r="B315" s="63"/>
      <c r="C315" s="64"/>
      <c r="D315" s="64"/>
      <c r="E315" s="65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3"/>
      <c r="C316" s="64"/>
      <c r="D316" s="64"/>
      <c r="E316" s="65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3"/>
      <c r="C317" s="64"/>
      <c r="D317" s="64"/>
      <c r="E317" s="65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11" customFormat="1" x14ac:dyDescent="0.25">
      <c r="A318" s="7"/>
      <c r="B318" s="67"/>
      <c r="C318" s="9"/>
      <c r="D318" s="9"/>
      <c r="E318" s="10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11" customFormat="1" x14ac:dyDescent="0.25">
      <c r="A319" s="7"/>
      <c r="B319" s="67"/>
      <c r="C319" s="9"/>
      <c r="D319" s="9"/>
      <c r="E319" s="10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11" customFormat="1" x14ac:dyDescent="0.25">
      <c r="A320" s="7"/>
      <c r="B320" s="67"/>
      <c r="C320" s="9"/>
      <c r="D320" s="9"/>
      <c r="E320" s="10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11" customFormat="1" x14ac:dyDescent="0.25">
      <c r="A321" s="7"/>
      <c r="B321" s="67"/>
      <c r="C321" s="9"/>
      <c r="D321" s="9"/>
      <c r="E321" s="10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11" customFormat="1" x14ac:dyDescent="0.25">
      <c r="A322" s="7"/>
      <c r="B322" s="67"/>
      <c r="C322" s="9"/>
      <c r="D322" s="9"/>
      <c r="E322" s="10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11" customFormat="1" x14ac:dyDescent="0.25">
      <c r="A323" s="7"/>
      <c r="B323" s="67"/>
      <c r="C323" s="9"/>
      <c r="D323" s="9"/>
      <c r="E323" s="10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</sheetData>
  <protectedRanges>
    <protectedRange sqref="J1:P1 K2:P3 J4:P92 U1:U92 J99:P1048576 U99:U1048576" name="Obseg1"/>
    <protectedRange sqref="J2:J3" name="Obseg1_1"/>
    <protectedRange sqref="J93:P98 U93:U98" name="Obseg1_2"/>
  </protectedRanges>
  <mergeCells count="13">
    <mergeCell ref="A93:O93"/>
    <mergeCell ref="A94:J94"/>
    <mergeCell ref="A95:J95"/>
    <mergeCell ref="A98:J98"/>
    <mergeCell ref="B11:E11"/>
    <mergeCell ref="B12:F12"/>
    <mergeCell ref="A91:L91"/>
    <mergeCell ref="C2:J2"/>
    <mergeCell ref="C3:J3"/>
    <mergeCell ref="C6:J6"/>
    <mergeCell ref="C7:J7"/>
    <mergeCell ref="I9:J9"/>
    <mergeCell ref="B10:D10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7" zoomScaleNormal="100" zoomScaleSheetLayoutView="100" workbookViewId="0">
      <selection activeCell="U15" sqref="U15:U30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370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120" customFormat="1" ht="12" customHeight="1" x14ac:dyDescent="0.25">
      <c r="A13" s="101">
        <v>1</v>
      </c>
      <c r="B13" s="101">
        <v>2</v>
      </c>
      <c r="C13" s="101" t="s">
        <v>4</v>
      </c>
      <c r="D13" s="101" t="s">
        <v>5</v>
      </c>
      <c r="E13" s="101" t="s">
        <v>6</v>
      </c>
      <c r="F13" s="102">
        <v>3</v>
      </c>
      <c r="G13" s="101">
        <v>4</v>
      </c>
      <c r="H13" s="103" t="s">
        <v>7</v>
      </c>
      <c r="I13" s="103" t="s">
        <v>8</v>
      </c>
      <c r="J13" s="104">
        <v>5</v>
      </c>
      <c r="K13" s="104">
        <v>6</v>
      </c>
      <c r="L13" s="104" t="s">
        <v>9</v>
      </c>
      <c r="M13" s="104" t="s">
        <v>10</v>
      </c>
      <c r="N13" s="104">
        <v>7</v>
      </c>
      <c r="O13" s="104" t="s">
        <v>11</v>
      </c>
      <c r="P13" s="104">
        <v>8</v>
      </c>
      <c r="Q13" s="105" t="s">
        <v>12</v>
      </c>
      <c r="R13" s="105">
        <v>9</v>
      </c>
      <c r="S13" s="105">
        <v>10</v>
      </c>
      <c r="T13" s="105">
        <v>11</v>
      </c>
      <c r="U13" s="104">
        <v>12</v>
      </c>
    </row>
    <row r="14" spans="1:21" s="198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121" customFormat="1" ht="16.5" x14ac:dyDescent="0.25">
      <c r="A15" s="106" t="s">
        <v>34</v>
      </c>
      <c r="B15" s="126" t="s">
        <v>371</v>
      </c>
      <c r="C15" s="127">
        <v>1</v>
      </c>
      <c r="D15" s="127" t="s">
        <v>106</v>
      </c>
      <c r="E15" s="127" t="s">
        <v>814</v>
      </c>
      <c r="F15" s="151">
        <v>350</v>
      </c>
      <c r="G15" s="127" t="s">
        <v>106</v>
      </c>
      <c r="H15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350</v>
      </c>
      <c r="I15" s="128">
        <f>IF(Sklop1345671016[[#This Row],[ZAHTEVANA SHEMA KAKOVOSTI]]&lt;&gt;"",Sklop1345671016[[#This Row],[Preračunana masa/volumen/kos na enoto kg]],"")</f>
        <v>350</v>
      </c>
      <c r="J15" s="83"/>
      <c r="K15" s="84"/>
      <c r="L15" s="84"/>
      <c r="M15" s="85"/>
      <c r="N15" s="86"/>
      <c r="O15" s="86"/>
      <c r="P15" s="87"/>
      <c r="Q15" s="88">
        <f>+Sklop1345671016[[#This Row],[cena/enota brez DDV v EUR]]*Sklop1345671016[[#This Row],[Stopnja DDV (%)]]</f>
        <v>0</v>
      </c>
      <c r="R15" s="88">
        <f>+Sklop1345671016[[#This Row],[cena/enota brez DDV v EUR]]+Sklop1345671016[[#This Row],[Davek (EUR)]]</f>
        <v>0</v>
      </c>
      <c r="S15" s="88">
        <f>+Sklop1345671016[[#This Row],[cena/enota brez DDV v EUR]]*Sklop1345671016[[#This Row],[Okvirna količina]]</f>
        <v>0</v>
      </c>
      <c r="T15" s="88">
        <f>+Sklop1345671016[[#This Row],[Končna cena/enoto mere (EUR) z DDV]]*Sklop1345671016[[#This Row],[Okvirna količina]]</f>
        <v>0</v>
      </c>
      <c r="U15" s="209">
        <v>1</v>
      </c>
    </row>
    <row r="16" spans="1:21" s="121" customFormat="1" ht="16.5" x14ac:dyDescent="0.25">
      <c r="A16" s="106" t="s">
        <v>35</v>
      </c>
      <c r="B16" s="129" t="s">
        <v>372</v>
      </c>
      <c r="C16" s="127">
        <v>1</v>
      </c>
      <c r="D16" s="127" t="s">
        <v>106</v>
      </c>
      <c r="E16" s="127" t="s">
        <v>814</v>
      </c>
      <c r="F16" s="151">
        <v>50</v>
      </c>
      <c r="G16" s="127" t="s">
        <v>106</v>
      </c>
      <c r="H16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16" s="128">
        <f>IF(Sklop1345671016[[#This Row],[ZAHTEVANA SHEMA KAKOVOSTI]]&lt;&gt;"",Sklop1345671016[[#This Row],[Preračunana masa/volumen/kos na enoto kg]],"")</f>
        <v>50</v>
      </c>
      <c r="J16" s="89"/>
      <c r="K16" s="90"/>
      <c r="L16" s="90"/>
      <c r="M16" s="85"/>
      <c r="N16" s="91"/>
      <c r="O16" s="86"/>
      <c r="P16" s="92"/>
      <c r="Q16" s="93">
        <f>+Sklop1345671016[[#This Row],[cena/enota brez DDV v EUR]]*Sklop1345671016[[#This Row],[Stopnja DDV (%)]]</f>
        <v>0</v>
      </c>
      <c r="R16" s="93">
        <f>+Sklop1345671016[[#This Row],[cena/enota brez DDV v EUR]]+Sklop1345671016[[#This Row],[Davek (EUR)]]</f>
        <v>0</v>
      </c>
      <c r="S16" s="93">
        <f>+Sklop1345671016[[#This Row],[cena/enota brez DDV v EUR]]*Sklop1345671016[[#This Row],[Okvirna količina]]</f>
        <v>0</v>
      </c>
      <c r="T16" s="93">
        <f>+Sklop1345671016[[#This Row],[Končna cena/enoto mere (EUR) z DDV]]*Sklop1345671016[[#This Row],[Okvirna količina]]</f>
        <v>0</v>
      </c>
      <c r="U16" s="210">
        <v>1</v>
      </c>
    </row>
    <row r="17" spans="1:21" s="121" customFormat="1" ht="16.5" x14ac:dyDescent="0.25">
      <c r="A17" s="106" t="s">
        <v>36</v>
      </c>
      <c r="B17" s="129" t="s">
        <v>373</v>
      </c>
      <c r="C17" s="127">
        <v>1</v>
      </c>
      <c r="D17" s="127" t="s">
        <v>106</v>
      </c>
      <c r="E17" s="127" t="s">
        <v>814</v>
      </c>
      <c r="F17" s="151">
        <v>150</v>
      </c>
      <c r="G17" s="127" t="s">
        <v>106</v>
      </c>
      <c r="H17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150</v>
      </c>
      <c r="I17" s="128">
        <f>IF(Sklop1345671016[[#This Row],[ZAHTEVANA SHEMA KAKOVOSTI]]&lt;&gt;"",Sklop1345671016[[#This Row],[Preračunana masa/volumen/kos na enoto kg]],"")</f>
        <v>150</v>
      </c>
      <c r="J17" s="89"/>
      <c r="K17" s="90"/>
      <c r="L17" s="90"/>
      <c r="M17" s="85"/>
      <c r="N17" s="91"/>
      <c r="O17" s="86"/>
      <c r="P17" s="92"/>
      <c r="Q17" s="93">
        <f>+Sklop1345671016[[#This Row],[cena/enota brez DDV v EUR]]*Sklop1345671016[[#This Row],[Stopnja DDV (%)]]</f>
        <v>0</v>
      </c>
      <c r="R17" s="93">
        <f>+Sklop1345671016[[#This Row],[cena/enota brez DDV v EUR]]+Sklop1345671016[[#This Row],[Davek (EUR)]]</f>
        <v>0</v>
      </c>
      <c r="S17" s="93">
        <f>+Sklop1345671016[[#This Row],[cena/enota brez DDV v EUR]]*Sklop1345671016[[#This Row],[Okvirna količina]]</f>
        <v>0</v>
      </c>
      <c r="T17" s="93">
        <f>+Sklop1345671016[[#This Row],[Končna cena/enoto mere (EUR) z DDV]]*Sklop1345671016[[#This Row],[Okvirna količina]]</f>
        <v>0</v>
      </c>
      <c r="U17" s="210">
        <v>1</v>
      </c>
    </row>
    <row r="18" spans="1:21" s="121" customFormat="1" ht="16.5" x14ac:dyDescent="0.25">
      <c r="A18" s="106" t="s">
        <v>37</v>
      </c>
      <c r="B18" s="129" t="s">
        <v>374</v>
      </c>
      <c r="C18" s="127">
        <v>1</v>
      </c>
      <c r="D18" s="127" t="s">
        <v>106</v>
      </c>
      <c r="E18" s="127" t="s">
        <v>814</v>
      </c>
      <c r="F18" s="151">
        <v>50</v>
      </c>
      <c r="G18" s="127" t="s">
        <v>106</v>
      </c>
      <c r="H18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18" s="128">
        <f>IF(Sklop1345671016[[#This Row],[ZAHTEVANA SHEMA KAKOVOSTI]]&lt;&gt;"",Sklop1345671016[[#This Row],[Preračunana masa/volumen/kos na enoto kg]],"")</f>
        <v>50</v>
      </c>
      <c r="J18" s="89"/>
      <c r="K18" s="90"/>
      <c r="L18" s="90"/>
      <c r="M18" s="85"/>
      <c r="N18" s="91"/>
      <c r="O18" s="86"/>
      <c r="P18" s="92"/>
      <c r="Q18" s="93">
        <f>+Sklop1345671016[[#This Row],[cena/enota brez DDV v EUR]]*Sklop1345671016[[#This Row],[Stopnja DDV (%)]]</f>
        <v>0</v>
      </c>
      <c r="R18" s="93">
        <f>+Sklop1345671016[[#This Row],[cena/enota brez DDV v EUR]]+Sklop1345671016[[#This Row],[Davek (EUR)]]</f>
        <v>0</v>
      </c>
      <c r="S18" s="93">
        <f>+Sklop1345671016[[#This Row],[cena/enota brez DDV v EUR]]*Sklop1345671016[[#This Row],[Okvirna količina]]</f>
        <v>0</v>
      </c>
      <c r="T18" s="93">
        <f>+Sklop1345671016[[#This Row],[Končna cena/enoto mere (EUR) z DDV]]*Sklop1345671016[[#This Row],[Okvirna količina]]</f>
        <v>0</v>
      </c>
      <c r="U18" s="210">
        <v>1</v>
      </c>
    </row>
    <row r="19" spans="1:21" s="121" customFormat="1" ht="16.5" x14ac:dyDescent="0.25">
      <c r="A19" s="106" t="s">
        <v>38</v>
      </c>
      <c r="B19" s="129" t="s">
        <v>375</v>
      </c>
      <c r="C19" s="127">
        <v>1</v>
      </c>
      <c r="D19" s="127" t="s">
        <v>106</v>
      </c>
      <c r="E19" s="127" t="s">
        <v>814</v>
      </c>
      <c r="F19" s="151">
        <v>15</v>
      </c>
      <c r="G19" s="127" t="s">
        <v>106</v>
      </c>
      <c r="H19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19" s="128">
        <f>IF(Sklop1345671016[[#This Row],[ZAHTEVANA SHEMA KAKOVOSTI]]&lt;&gt;"",Sklop1345671016[[#This Row],[Preračunana masa/volumen/kos na enoto kg]],"")</f>
        <v>15</v>
      </c>
      <c r="J19" s="89"/>
      <c r="K19" s="90"/>
      <c r="L19" s="90"/>
      <c r="M19" s="85"/>
      <c r="N19" s="91"/>
      <c r="O19" s="86"/>
      <c r="P19" s="92"/>
      <c r="Q19" s="93">
        <f>+Sklop1345671016[[#This Row],[cena/enota brez DDV v EUR]]*Sklop1345671016[[#This Row],[Stopnja DDV (%)]]</f>
        <v>0</v>
      </c>
      <c r="R19" s="93">
        <f>+Sklop1345671016[[#This Row],[cena/enota brez DDV v EUR]]+Sklop1345671016[[#This Row],[Davek (EUR)]]</f>
        <v>0</v>
      </c>
      <c r="S19" s="93">
        <f>+Sklop1345671016[[#This Row],[cena/enota brez DDV v EUR]]*Sklop1345671016[[#This Row],[Okvirna količina]]</f>
        <v>0</v>
      </c>
      <c r="T19" s="93">
        <f>+Sklop1345671016[[#This Row],[Končna cena/enoto mere (EUR) z DDV]]*Sklop1345671016[[#This Row],[Okvirna količina]]</f>
        <v>0</v>
      </c>
      <c r="U19" s="210">
        <v>1</v>
      </c>
    </row>
    <row r="20" spans="1:21" s="121" customFormat="1" ht="16.5" x14ac:dyDescent="0.25">
      <c r="A20" s="106" t="s">
        <v>39</v>
      </c>
      <c r="B20" s="129" t="s">
        <v>376</v>
      </c>
      <c r="C20" s="127">
        <v>1</v>
      </c>
      <c r="D20" s="127" t="s">
        <v>106</v>
      </c>
      <c r="E20" s="127" t="s">
        <v>814</v>
      </c>
      <c r="F20" s="151">
        <v>25</v>
      </c>
      <c r="G20" s="127" t="s">
        <v>106</v>
      </c>
      <c r="H20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0" s="128">
        <f>IF(Sklop1345671016[[#This Row],[ZAHTEVANA SHEMA KAKOVOSTI]]&lt;&gt;"",Sklop1345671016[[#This Row],[Preračunana masa/volumen/kos na enoto kg]],"")</f>
        <v>25</v>
      </c>
      <c r="J20" s="89"/>
      <c r="K20" s="90"/>
      <c r="L20" s="90"/>
      <c r="M20" s="85"/>
      <c r="N20" s="91"/>
      <c r="O20" s="86"/>
      <c r="P20" s="92"/>
      <c r="Q20" s="93">
        <f>+Sklop1345671016[[#This Row],[cena/enota brez DDV v EUR]]*Sklop1345671016[[#This Row],[Stopnja DDV (%)]]</f>
        <v>0</v>
      </c>
      <c r="R20" s="93">
        <f>+Sklop1345671016[[#This Row],[cena/enota brez DDV v EUR]]+Sklop1345671016[[#This Row],[Davek (EUR)]]</f>
        <v>0</v>
      </c>
      <c r="S20" s="93">
        <f>+Sklop1345671016[[#This Row],[cena/enota brez DDV v EUR]]*Sklop1345671016[[#This Row],[Okvirna količina]]</f>
        <v>0</v>
      </c>
      <c r="T20" s="93">
        <f>+Sklop1345671016[[#This Row],[Končna cena/enoto mere (EUR) z DDV]]*Sklop1345671016[[#This Row],[Okvirna količina]]</f>
        <v>0</v>
      </c>
      <c r="U20" s="210">
        <v>1</v>
      </c>
    </row>
    <row r="21" spans="1:21" s="121" customFormat="1" ht="16.5" x14ac:dyDescent="0.25">
      <c r="A21" s="106" t="s">
        <v>40</v>
      </c>
      <c r="B21" s="129" t="s">
        <v>377</v>
      </c>
      <c r="C21" s="127">
        <v>1</v>
      </c>
      <c r="D21" s="127" t="s">
        <v>106</v>
      </c>
      <c r="E21" s="127" t="s">
        <v>814</v>
      </c>
      <c r="F21" s="151">
        <v>25</v>
      </c>
      <c r="G21" s="127" t="s">
        <v>106</v>
      </c>
      <c r="H21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1" s="128">
        <f>IF(Sklop1345671016[[#This Row],[ZAHTEVANA SHEMA KAKOVOSTI]]&lt;&gt;"",Sklop1345671016[[#This Row],[Preračunana masa/volumen/kos na enoto kg]],"")</f>
        <v>25</v>
      </c>
      <c r="J21" s="89"/>
      <c r="K21" s="90"/>
      <c r="L21" s="90"/>
      <c r="M21" s="85"/>
      <c r="N21" s="91"/>
      <c r="O21" s="86"/>
      <c r="P21" s="92"/>
      <c r="Q21" s="93">
        <f>+Sklop1345671016[[#This Row],[cena/enota brez DDV v EUR]]*Sklop1345671016[[#This Row],[Stopnja DDV (%)]]</f>
        <v>0</v>
      </c>
      <c r="R21" s="93">
        <f>+Sklop1345671016[[#This Row],[cena/enota brez DDV v EUR]]+Sklop1345671016[[#This Row],[Davek (EUR)]]</f>
        <v>0</v>
      </c>
      <c r="S21" s="93">
        <f>+Sklop1345671016[[#This Row],[cena/enota brez DDV v EUR]]*Sklop1345671016[[#This Row],[Okvirna količina]]</f>
        <v>0</v>
      </c>
      <c r="T21" s="93">
        <f>+Sklop1345671016[[#This Row],[Končna cena/enoto mere (EUR) z DDV]]*Sklop1345671016[[#This Row],[Okvirna količina]]</f>
        <v>0</v>
      </c>
      <c r="U21" s="210">
        <v>1</v>
      </c>
    </row>
    <row r="22" spans="1:21" s="121" customFormat="1" ht="16.5" x14ac:dyDescent="0.25">
      <c r="A22" s="106" t="s">
        <v>41</v>
      </c>
      <c r="B22" s="129" t="s">
        <v>378</v>
      </c>
      <c r="C22" s="127">
        <v>1</v>
      </c>
      <c r="D22" s="127" t="s">
        <v>106</v>
      </c>
      <c r="E22" s="127" t="s">
        <v>814</v>
      </c>
      <c r="F22" s="151">
        <v>25</v>
      </c>
      <c r="G22" s="127" t="s">
        <v>106</v>
      </c>
      <c r="H22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2" s="128">
        <f>IF(Sklop1345671016[[#This Row],[ZAHTEVANA SHEMA KAKOVOSTI]]&lt;&gt;"",Sklop1345671016[[#This Row],[Preračunana masa/volumen/kos na enoto kg]],"")</f>
        <v>25</v>
      </c>
      <c r="J22" s="89"/>
      <c r="K22" s="90"/>
      <c r="L22" s="90"/>
      <c r="M22" s="85"/>
      <c r="N22" s="91"/>
      <c r="O22" s="86"/>
      <c r="P22" s="92"/>
      <c r="Q22" s="93">
        <f>+Sklop1345671016[[#This Row],[cena/enota brez DDV v EUR]]*Sklop1345671016[[#This Row],[Stopnja DDV (%)]]</f>
        <v>0</v>
      </c>
      <c r="R22" s="93">
        <f>+Sklop1345671016[[#This Row],[cena/enota brez DDV v EUR]]+Sklop1345671016[[#This Row],[Davek (EUR)]]</f>
        <v>0</v>
      </c>
      <c r="S22" s="93">
        <f>+Sklop1345671016[[#This Row],[cena/enota brez DDV v EUR]]*Sklop1345671016[[#This Row],[Okvirna količina]]</f>
        <v>0</v>
      </c>
      <c r="T22" s="93">
        <f>+Sklop1345671016[[#This Row],[Končna cena/enoto mere (EUR) z DDV]]*Sklop1345671016[[#This Row],[Okvirna količina]]</f>
        <v>0</v>
      </c>
      <c r="U22" s="210">
        <v>1</v>
      </c>
    </row>
    <row r="23" spans="1:21" s="121" customFormat="1" ht="16.5" x14ac:dyDescent="0.25">
      <c r="A23" s="106" t="s">
        <v>42</v>
      </c>
      <c r="B23" s="129" t="s">
        <v>379</v>
      </c>
      <c r="C23" s="127">
        <v>1</v>
      </c>
      <c r="D23" s="127" t="s">
        <v>106</v>
      </c>
      <c r="E23" s="127" t="s">
        <v>814</v>
      </c>
      <c r="F23" s="151">
        <v>15</v>
      </c>
      <c r="G23" s="127" t="s">
        <v>106</v>
      </c>
      <c r="H23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23" s="128">
        <f>IF(Sklop1345671016[[#This Row],[ZAHTEVANA SHEMA KAKOVOSTI]]&lt;&gt;"",Sklop1345671016[[#This Row],[Preračunana masa/volumen/kos na enoto kg]],"")</f>
        <v>15</v>
      </c>
      <c r="J23" s="89"/>
      <c r="K23" s="90"/>
      <c r="L23" s="90"/>
      <c r="M23" s="85"/>
      <c r="N23" s="91"/>
      <c r="O23" s="86"/>
      <c r="P23" s="92"/>
      <c r="Q23" s="93">
        <f>+Sklop1345671016[[#This Row],[cena/enota brez DDV v EUR]]*Sklop1345671016[[#This Row],[Stopnja DDV (%)]]</f>
        <v>0</v>
      </c>
      <c r="R23" s="93">
        <f>+Sklop1345671016[[#This Row],[cena/enota brez DDV v EUR]]+Sklop1345671016[[#This Row],[Davek (EUR)]]</f>
        <v>0</v>
      </c>
      <c r="S23" s="93">
        <f>+Sklop1345671016[[#This Row],[cena/enota brez DDV v EUR]]*Sklop1345671016[[#This Row],[Okvirna količina]]</f>
        <v>0</v>
      </c>
      <c r="T23" s="93">
        <f>+Sklop1345671016[[#This Row],[Končna cena/enoto mere (EUR) z DDV]]*Sklop1345671016[[#This Row],[Okvirna količina]]</f>
        <v>0</v>
      </c>
      <c r="U23" s="210">
        <v>1</v>
      </c>
    </row>
    <row r="24" spans="1:21" s="121" customFormat="1" ht="28.5" x14ac:dyDescent="0.25">
      <c r="A24" s="106" t="s">
        <v>43</v>
      </c>
      <c r="B24" s="129" t="s">
        <v>380</v>
      </c>
      <c r="C24" s="127">
        <v>1</v>
      </c>
      <c r="D24" s="127" t="s">
        <v>106</v>
      </c>
      <c r="E24" s="127" t="s">
        <v>814</v>
      </c>
      <c r="F24" s="151">
        <v>450</v>
      </c>
      <c r="G24" s="127" t="s">
        <v>106</v>
      </c>
      <c r="H24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450</v>
      </c>
      <c r="I24" s="128">
        <f>IF(Sklop1345671016[[#This Row],[ZAHTEVANA SHEMA KAKOVOSTI]]&lt;&gt;"",Sklop1345671016[[#This Row],[Preračunana masa/volumen/kos na enoto kg]],"")</f>
        <v>450</v>
      </c>
      <c r="J24" s="89"/>
      <c r="K24" s="90"/>
      <c r="L24" s="90"/>
      <c r="M24" s="85"/>
      <c r="N24" s="91"/>
      <c r="O24" s="86"/>
      <c r="P24" s="92"/>
      <c r="Q24" s="93">
        <f>+Sklop1345671016[[#This Row],[cena/enota brez DDV v EUR]]*Sklop1345671016[[#This Row],[Stopnja DDV (%)]]</f>
        <v>0</v>
      </c>
      <c r="R24" s="93">
        <f>+Sklop1345671016[[#This Row],[cena/enota brez DDV v EUR]]+Sklop1345671016[[#This Row],[Davek (EUR)]]</f>
        <v>0</v>
      </c>
      <c r="S24" s="93">
        <f>+Sklop1345671016[[#This Row],[cena/enota brez DDV v EUR]]*Sklop1345671016[[#This Row],[Okvirna količina]]</f>
        <v>0</v>
      </c>
      <c r="T24" s="93">
        <f>+Sklop1345671016[[#This Row],[Končna cena/enoto mere (EUR) z DDV]]*Sklop1345671016[[#This Row],[Okvirna količina]]</f>
        <v>0</v>
      </c>
      <c r="U24" s="210">
        <v>1</v>
      </c>
    </row>
    <row r="25" spans="1:21" s="121" customFormat="1" ht="28.5" x14ac:dyDescent="0.25">
      <c r="A25" s="106" t="s">
        <v>44</v>
      </c>
      <c r="B25" s="129" t="s">
        <v>381</v>
      </c>
      <c r="C25" s="127">
        <v>1</v>
      </c>
      <c r="D25" s="127" t="s">
        <v>106</v>
      </c>
      <c r="E25" s="127" t="s">
        <v>814</v>
      </c>
      <c r="F25" s="151">
        <v>15</v>
      </c>
      <c r="G25" s="127" t="s">
        <v>106</v>
      </c>
      <c r="H25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25" s="128">
        <f>IF(Sklop1345671016[[#This Row],[ZAHTEVANA SHEMA KAKOVOSTI]]&lt;&gt;"",Sklop1345671016[[#This Row],[Preračunana masa/volumen/kos na enoto kg]],"")</f>
        <v>15</v>
      </c>
      <c r="J25" s="89"/>
      <c r="K25" s="90"/>
      <c r="L25" s="90"/>
      <c r="M25" s="85"/>
      <c r="N25" s="91"/>
      <c r="O25" s="86"/>
      <c r="P25" s="92"/>
      <c r="Q25" s="93">
        <f>+Sklop1345671016[[#This Row],[cena/enota brez DDV v EUR]]*Sklop1345671016[[#This Row],[Stopnja DDV (%)]]</f>
        <v>0</v>
      </c>
      <c r="R25" s="93">
        <f>+Sklop1345671016[[#This Row],[cena/enota brez DDV v EUR]]+Sklop1345671016[[#This Row],[Davek (EUR)]]</f>
        <v>0</v>
      </c>
      <c r="S25" s="93">
        <f>+Sklop1345671016[[#This Row],[cena/enota brez DDV v EUR]]*Sklop1345671016[[#This Row],[Okvirna količina]]</f>
        <v>0</v>
      </c>
      <c r="T25" s="93">
        <f>+Sklop1345671016[[#This Row],[Končna cena/enoto mere (EUR) z DDV]]*Sklop1345671016[[#This Row],[Okvirna količina]]</f>
        <v>0</v>
      </c>
      <c r="U25" s="210">
        <v>1</v>
      </c>
    </row>
    <row r="26" spans="1:21" s="121" customFormat="1" ht="28.5" x14ac:dyDescent="0.25">
      <c r="A26" s="106" t="s">
        <v>45</v>
      </c>
      <c r="B26" s="129" t="s">
        <v>382</v>
      </c>
      <c r="C26" s="127">
        <v>1</v>
      </c>
      <c r="D26" s="127" t="s">
        <v>106</v>
      </c>
      <c r="E26" s="127" t="s">
        <v>814</v>
      </c>
      <c r="F26" s="151">
        <v>10</v>
      </c>
      <c r="G26" s="127" t="s">
        <v>106</v>
      </c>
      <c r="H26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</v>
      </c>
      <c r="I26" s="128">
        <f>IF(Sklop1345671016[[#This Row],[ZAHTEVANA SHEMA KAKOVOSTI]]&lt;&gt;"",Sklop1345671016[[#This Row],[Preračunana masa/volumen/kos na enoto kg]],"")</f>
        <v>10</v>
      </c>
      <c r="J26" s="89"/>
      <c r="K26" s="90"/>
      <c r="L26" s="90"/>
      <c r="M26" s="85"/>
      <c r="N26" s="91"/>
      <c r="O26" s="86"/>
      <c r="P26" s="92"/>
      <c r="Q26" s="93">
        <f>+Sklop1345671016[[#This Row],[cena/enota brez DDV v EUR]]*Sklop1345671016[[#This Row],[Stopnja DDV (%)]]</f>
        <v>0</v>
      </c>
      <c r="R26" s="93">
        <f>+Sklop1345671016[[#This Row],[cena/enota brez DDV v EUR]]+Sklop1345671016[[#This Row],[Davek (EUR)]]</f>
        <v>0</v>
      </c>
      <c r="S26" s="93">
        <f>+Sklop1345671016[[#This Row],[cena/enota brez DDV v EUR]]*Sklop1345671016[[#This Row],[Okvirna količina]]</f>
        <v>0</v>
      </c>
      <c r="T26" s="93">
        <f>+Sklop1345671016[[#This Row],[Končna cena/enoto mere (EUR) z DDV]]*Sklop1345671016[[#This Row],[Okvirna količina]]</f>
        <v>0</v>
      </c>
      <c r="U26" s="210">
        <v>1</v>
      </c>
    </row>
    <row r="27" spans="1:21" s="121" customFormat="1" ht="28.5" x14ac:dyDescent="0.25">
      <c r="A27" s="106" t="s">
        <v>46</v>
      </c>
      <c r="B27" s="129" t="s">
        <v>383</v>
      </c>
      <c r="C27" s="127">
        <v>1</v>
      </c>
      <c r="D27" s="127" t="s">
        <v>106</v>
      </c>
      <c r="E27" s="127" t="s">
        <v>814</v>
      </c>
      <c r="F27" s="151">
        <v>25</v>
      </c>
      <c r="G27" s="127" t="s">
        <v>106</v>
      </c>
      <c r="H27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7" s="128">
        <f>IF(Sklop1345671016[[#This Row],[ZAHTEVANA SHEMA KAKOVOSTI]]&lt;&gt;"",Sklop1345671016[[#This Row],[Preračunana masa/volumen/kos na enoto kg]],"")</f>
        <v>25</v>
      </c>
      <c r="J27" s="89"/>
      <c r="K27" s="90"/>
      <c r="L27" s="90"/>
      <c r="M27" s="85"/>
      <c r="N27" s="91"/>
      <c r="O27" s="86"/>
      <c r="P27" s="92"/>
      <c r="Q27" s="93">
        <f>+Sklop1345671016[[#This Row],[cena/enota brez DDV v EUR]]*Sklop1345671016[[#This Row],[Stopnja DDV (%)]]</f>
        <v>0</v>
      </c>
      <c r="R27" s="93">
        <f>+Sklop1345671016[[#This Row],[cena/enota brez DDV v EUR]]+Sklop1345671016[[#This Row],[Davek (EUR)]]</f>
        <v>0</v>
      </c>
      <c r="S27" s="93">
        <f>+Sklop1345671016[[#This Row],[cena/enota brez DDV v EUR]]*Sklop1345671016[[#This Row],[Okvirna količina]]</f>
        <v>0</v>
      </c>
      <c r="T27" s="93">
        <f>+Sklop1345671016[[#This Row],[Končna cena/enoto mere (EUR) z DDV]]*Sklop1345671016[[#This Row],[Okvirna količina]]</f>
        <v>0</v>
      </c>
      <c r="U27" s="210">
        <v>1</v>
      </c>
    </row>
    <row r="28" spans="1:21" s="121" customFormat="1" ht="16.5" x14ac:dyDescent="0.25">
      <c r="A28" s="141"/>
      <c r="B28" s="99" t="s">
        <v>801</v>
      </c>
      <c r="C28" s="127">
        <v>1</v>
      </c>
      <c r="D28" s="127" t="s">
        <v>106</v>
      </c>
      <c r="E28" s="127" t="s">
        <v>814</v>
      </c>
      <c r="F28" s="150" t="s">
        <v>101</v>
      </c>
      <c r="G28" s="170" t="s">
        <v>106</v>
      </c>
      <c r="H28" s="160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28" s="142">
        <f>IF(Sklop1345671016[[#This Row],[ZAHTEVANA SHEMA KAKOVOSTI]]&lt;&gt;"",Sklop1345671016[[#This Row],[Preračunana masa/volumen/kos na enoto kg]],"")</f>
        <v>100</v>
      </c>
      <c r="J28" s="143"/>
      <c r="K28" s="144"/>
      <c r="L28" s="144"/>
      <c r="M28" s="145"/>
      <c r="N28" s="146"/>
      <c r="O28" s="146"/>
      <c r="P28" s="147"/>
      <c r="Q28" s="148">
        <f>+Sklop1345671016[[#This Row],[cena/enota brez DDV v EUR]]*Sklop1345671016[[#This Row],[Stopnja DDV (%)]]</f>
        <v>0</v>
      </c>
      <c r="R28" s="148">
        <f>+Sklop1345671016[[#This Row],[cena/enota brez DDV v EUR]]+Sklop1345671016[[#This Row],[Davek (EUR)]]</f>
        <v>0</v>
      </c>
      <c r="S28" s="148">
        <f>+Sklop1345671016[[#This Row],[cena/enota brez DDV v EUR]]*Sklop1345671016[[#This Row],[Okvirna količina]]</f>
        <v>0</v>
      </c>
      <c r="T28" s="148">
        <f>+Sklop1345671016[[#This Row],[Končna cena/enoto mere (EUR) z DDV]]*Sklop1345671016[[#This Row],[Okvirna količina]]</f>
        <v>0</v>
      </c>
      <c r="U28" s="210">
        <v>1</v>
      </c>
    </row>
    <row r="29" spans="1:21" s="122" customFormat="1" ht="16.5" x14ac:dyDescent="0.25">
      <c r="A29" s="141"/>
      <c r="B29" s="99" t="s">
        <v>802</v>
      </c>
      <c r="C29" s="127">
        <v>1</v>
      </c>
      <c r="D29" s="127" t="s">
        <v>106</v>
      </c>
      <c r="E29" s="127" t="s">
        <v>814</v>
      </c>
      <c r="F29" s="150" t="s">
        <v>101</v>
      </c>
      <c r="G29" s="170" t="s">
        <v>106</v>
      </c>
      <c r="H29" s="160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29" s="142">
        <f>IF(Sklop1345671016[[#This Row],[ZAHTEVANA SHEMA KAKOVOSTI]]&lt;&gt;"",Sklop1345671016[[#This Row],[Preračunana masa/volumen/kos na enoto kg]],"")</f>
        <v>100</v>
      </c>
      <c r="J29" s="143"/>
      <c r="K29" s="144"/>
      <c r="L29" s="144"/>
      <c r="M29" s="145"/>
      <c r="N29" s="146"/>
      <c r="O29" s="146"/>
      <c r="P29" s="147"/>
      <c r="Q29" s="148">
        <f>+Sklop1345671016[[#This Row],[cena/enota brez DDV v EUR]]*Sklop1345671016[[#This Row],[Stopnja DDV (%)]]</f>
        <v>0</v>
      </c>
      <c r="R29" s="148">
        <f>+Sklop1345671016[[#This Row],[cena/enota brez DDV v EUR]]+Sklop1345671016[[#This Row],[Davek (EUR)]]</f>
        <v>0</v>
      </c>
      <c r="S29" s="148">
        <f>+Sklop1345671016[[#This Row],[cena/enota brez DDV v EUR]]*Sklop1345671016[[#This Row],[Okvirna količina]]</f>
        <v>0</v>
      </c>
      <c r="T29" s="148">
        <f>+Sklop1345671016[[#This Row],[Končna cena/enoto mere (EUR) z DDV]]*Sklop1345671016[[#This Row],[Okvirna količina]]</f>
        <v>0</v>
      </c>
      <c r="U29" s="210">
        <v>1</v>
      </c>
    </row>
    <row r="30" spans="1:21" ht="28.5" x14ac:dyDescent="0.25">
      <c r="A30" s="106" t="s">
        <v>47</v>
      </c>
      <c r="B30" s="129" t="s">
        <v>384</v>
      </c>
      <c r="C30" s="127">
        <v>1</v>
      </c>
      <c r="D30" s="127" t="s">
        <v>106</v>
      </c>
      <c r="E30" s="127" t="s">
        <v>814</v>
      </c>
      <c r="F30" s="151">
        <v>50</v>
      </c>
      <c r="G30" s="127" t="s">
        <v>106</v>
      </c>
      <c r="H30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30" s="128">
        <f>IF(Sklop1345671016[[#This Row],[ZAHTEVANA SHEMA KAKOVOSTI]]&lt;&gt;"",Sklop1345671016[[#This Row],[Preračunana masa/volumen/kos na enoto kg]],"")</f>
        <v>50</v>
      </c>
      <c r="J30" s="89"/>
      <c r="K30" s="90"/>
      <c r="L30" s="90"/>
      <c r="M30" s="85"/>
      <c r="N30" s="91"/>
      <c r="O30" s="86"/>
      <c r="P30" s="92"/>
      <c r="Q30" s="93">
        <f>+Sklop1345671016[[#This Row],[cena/enota brez DDV v EUR]]*Sklop1345671016[[#This Row],[Stopnja DDV (%)]]</f>
        <v>0</v>
      </c>
      <c r="R30" s="93">
        <f>+Sklop1345671016[[#This Row],[cena/enota brez DDV v EUR]]+Sklop1345671016[[#This Row],[Davek (EUR)]]</f>
        <v>0</v>
      </c>
      <c r="S30" s="93">
        <f>+Sklop1345671016[[#This Row],[cena/enota brez DDV v EUR]]*Sklop1345671016[[#This Row],[Okvirna količina]]</f>
        <v>0</v>
      </c>
      <c r="T30" s="93">
        <f>+Sklop1345671016[[#This Row],[Končna cena/enoto mere (EUR) z DDV]]*Sklop1345671016[[#This Row],[Okvirna količina]]</f>
        <v>0</v>
      </c>
      <c r="U30" s="210">
        <v>1</v>
      </c>
    </row>
    <row r="31" spans="1:21" ht="15" x14ac:dyDescent="0.25">
      <c r="A31" s="107" t="s">
        <v>50</v>
      </c>
      <c r="B31" s="108"/>
      <c r="C31" s="109"/>
      <c r="D31" s="109"/>
      <c r="E31" s="110"/>
      <c r="F31" s="110"/>
      <c r="G31" s="111"/>
      <c r="H31" s="112">
        <f>SUBTOTAL(109,Sklop1345671016[Preračunana masa/volumen/kos na enoto kg])</f>
        <v>1455</v>
      </c>
      <c r="I31" s="112">
        <f>SUBTOTAL(109,Sklop1345671016[Živila iz shem kakovosti (kg)])</f>
        <v>1455</v>
      </c>
      <c r="J31" s="113"/>
      <c r="K31" s="114"/>
      <c r="L31" s="114"/>
      <c r="M31" s="115"/>
      <c r="N31" s="116"/>
      <c r="O31" s="116"/>
      <c r="P31" s="116"/>
      <c r="Q31" s="117"/>
      <c r="R31" s="118"/>
      <c r="S31" s="117">
        <f>SUBTOTAL(109,Sklop1345671016[Vrednost za okvirno količino (EUR) brez DDV])</f>
        <v>0</v>
      </c>
      <c r="T31" s="117">
        <f>SUBTOTAL(109,Sklop1345671016[Vrednost za okvirno količino (EUR) z DDV])</f>
        <v>0</v>
      </c>
      <c r="U31" s="119">
        <f>SUBTOTAL(103,Sklop1345671016[Shema kakovosti
(nacionalne, evropske)
])</f>
        <v>16</v>
      </c>
    </row>
    <row r="32" spans="1:21" x14ac:dyDescent="0.25">
      <c r="A32" s="62" t="s">
        <v>51</v>
      </c>
      <c r="B32" s="63"/>
      <c r="C32" s="64"/>
      <c r="D32" s="64"/>
      <c r="E32" s="65"/>
      <c r="Q32" s="62"/>
      <c r="R32" s="62"/>
      <c r="S32" s="62"/>
      <c r="T32" s="62"/>
    </row>
    <row r="33" spans="1:22" x14ac:dyDescent="0.25">
      <c r="A33" s="7" t="s">
        <v>52</v>
      </c>
      <c r="B33" s="63"/>
      <c r="C33" s="64"/>
      <c r="D33" s="64"/>
      <c r="E33" s="65"/>
    </row>
    <row r="34" spans="1:22" x14ac:dyDescent="0.25">
      <c r="A34" s="66" t="s">
        <v>53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71" t="s">
        <v>54</v>
      </c>
      <c r="B35" s="72"/>
      <c r="C35" s="72"/>
      <c r="D35" s="72"/>
      <c r="E35" s="72"/>
      <c r="F35" s="73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2" x14ac:dyDescent="0.25">
      <c r="A36" s="74" t="s">
        <v>55</v>
      </c>
      <c r="F36" s="68"/>
      <c r="G36" s="14"/>
      <c r="H36" s="69"/>
      <c r="I36" s="69"/>
      <c r="J36" s="69"/>
      <c r="K36" s="69"/>
      <c r="L36" s="70"/>
      <c r="M36" s="70"/>
      <c r="N36" s="69"/>
      <c r="O36" s="69"/>
      <c r="P36" s="69"/>
      <c r="Q36" s="69"/>
      <c r="R36" s="69"/>
    </row>
    <row r="37" spans="1:22" x14ac:dyDescent="0.25">
      <c r="A37" s="187" t="s">
        <v>56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N37" s="69"/>
      <c r="O37" s="69"/>
      <c r="P37" s="69"/>
      <c r="Q37" s="69"/>
      <c r="R37" s="69"/>
    </row>
    <row r="38" spans="1:22" x14ac:dyDescent="0.25">
      <c r="A38" s="100"/>
      <c r="B38" s="100"/>
      <c r="C38" s="100"/>
      <c r="D38" s="100"/>
      <c r="E38" s="100"/>
      <c r="F38" s="75"/>
      <c r="G38" s="100"/>
      <c r="H38" s="100"/>
      <c r="I38" s="100"/>
      <c r="J38" s="100"/>
      <c r="K38" s="100"/>
      <c r="L38" s="100"/>
      <c r="N38" s="69"/>
      <c r="O38" s="69"/>
      <c r="P38" s="69"/>
      <c r="Q38" s="69"/>
      <c r="R38" s="69"/>
    </row>
    <row r="39" spans="1:22" x14ac:dyDescent="0.25">
      <c r="A39" s="201" t="s">
        <v>808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69"/>
      <c r="Q39" s="69"/>
      <c r="R39" s="69"/>
    </row>
    <row r="40" spans="1:22" ht="32.25" customHeight="1" x14ac:dyDescent="0.25">
      <c r="A40" s="203" t="s">
        <v>809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5"/>
      <c r="L40" s="206"/>
      <c r="M40" s="206"/>
      <c r="N40" s="206"/>
      <c r="O40" s="206"/>
      <c r="P40" s="69"/>
      <c r="Q40" s="69"/>
      <c r="R40" s="69"/>
    </row>
    <row r="41" spans="1:22" x14ac:dyDescent="0.25">
      <c r="A41" s="203" t="s">
        <v>810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5"/>
      <c r="L41" s="206"/>
      <c r="M41" s="206"/>
      <c r="N41" s="206"/>
      <c r="O41" s="206"/>
      <c r="P41" s="69"/>
      <c r="Q41" s="69"/>
      <c r="R41" s="69"/>
    </row>
    <row r="42" spans="1:22" x14ac:dyDescent="0.25">
      <c r="A42" s="207" t="s">
        <v>811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5"/>
      <c r="L42" s="206"/>
      <c r="M42" s="206"/>
      <c r="N42" s="206"/>
      <c r="O42" s="206"/>
      <c r="P42" s="69"/>
      <c r="Q42" s="69"/>
      <c r="R42" s="69"/>
    </row>
    <row r="43" spans="1:22" x14ac:dyDescent="0.25">
      <c r="A43" s="207" t="s">
        <v>812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5"/>
      <c r="L43" s="206"/>
      <c r="M43" s="206"/>
      <c r="N43" s="206"/>
      <c r="O43" s="206"/>
      <c r="P43" s="69"/>
      <c r="Q43" s="69"/>
      <c r="R43" s="69"/>
    </row>
    <row r="44" spans="1:22" s="2" customFormat="1" ht="43.5" customHeight="1" x14ac:dyDescent="0.25">
      <c r="A44" s="208" t="s">
        <v>813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5"/>
      <c r="L44" s="206"/>
      <c r="M44" s="206"/>
      <c r="N44" s="206"/>
      <c r="O44" s="206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x14ac:dyDescent="0.25">
      <c r="B251" s="63"/>
      <c r="C251" s="64"/>
      <c r="D251" s="64"/>
      <c r="E251" s="65"/>
    </row>
    <row r="252" spans="1:22" x14ac:dyDescent="0.25">
      <c r="B252" s="63"/>
      <c r="C252" s="64"/>
      <c r="D252" s="64"/>
      <c r="E252" s="65"/>
    </row>
    <row r="253" spans="1:22" x14ac:dyDescent="0.25">
      <c r="B253" s="63"/>
      <c r="C253" s="64"/>
      <c r="D253" s="64"/>
      <c r="E253" s="65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  <row r="262" spans="2:5" x14ac:dyDescent="0.25">
      <c r="B262" s="63"/>
      <c r="C262" s="64"/>
      <c r="D262" s="64"/>
      <c r="E262" s="65"/>
    </row>
    <row r="263" spans="2:5" x14ac:dyDescent="0.25">
      <c r="B263" s="63"/>
      <c r="C263" s="64"/>
      <c r="D263" s="64"/>
      <c r="E263" s="65"/>
    </row>
  </sheetData>
  <protectedRanges>
    <protectedRange sqref="J1:P1 J4:P38 K2:P3 U45:U1048576 J45:P1048576 U1:U38" name="Obseg1"/>
    <protectedRange sqref="J2:J3" name="Obseg1_1"/>
    <protectedRange sqref="J39:P44 U39:U44" name="Obseg1_2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4" zoomScaleNormal="100" zoomScaleSheetLayoutView="100" workbookViewId="0">
      <selection activeCell="A47" sqref="A47:XFD52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385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2" customHeight="1" x14ac:dyDescent="0.25">
      <c r="A15" s="34" t="s">
        <v>34</v>
      </c>
      <c r="B15" s="125" t="s">
        <v>386</v>
      </c>
      <c r="C15" s="171" t="s">
        <v>387</v>
      </c>
      <c r="D15" s="127" t="s">
        <v>106</v>
      </c>
      <c r="E15" s="127"/>
      <c r="F15" s="149">
        <v>250</v>
      </c>
      <c r="G15" s="127" t="s">
        <v>106</v>
      </c>
      <c r="H1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5" s="35" t="str">
        <f>IF(Sklop1345671015[[#This Row],[ZAHTEVANA SHEMA KAKOVOSTI]]&lt;&gt;"",Sklop1345671015[[#This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+Sklop1345671015[[#This Row],[cena/enota brez DDV v EUR]]*Sklop1345671015[[#This Row],[Stopnja DDV (%)]]</f>
        <v>0</v>
      </c>
      <c r="R15" s="41">
        <f>+Sklop1345671015[[#This Row],[cena/enota brez DDV v EUR]]+Sklop1345671015[[#This Row],[Davek (EUR)]]</f>
        <v>0</v>
      </c>
      <c r="S15" s="41"/>
      <c r="T15" s="41">
        <f>+Sklop1345671015[[#This Row],[Končna cena/enoto mere (EUR) z DDV]]*Sklop1345671015[[#This Row],[Okvirna količina]]</f>
        <v>0</v>
      </c>
      <c r="U15" s="42"/>
    </row>
    <row r="16" spans="1:21" s="6" customFormat="1" ht="12" customHeight="1" x14ac:dyDescent="0.25">
      <c r="A16" s="34" t="s">
        <v>35</v>
      </c>
      <c r="B16" s="125" t="s">
        <v>386</v>
      </c>
      <c r="C16" s="172" t="s">
        <v>388</v>
      </c>
      <c r="D16" s="156" t="s">
        <v>106</v>
      </c>
      <c r="E16" s="157"/>
      <c r="F16" s="174">
        <v>5</v>
      </c>
      <c r="G16" s="158" t="s">
        <v>106</v>
      </c>
      <c r="H16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78" t="str">
        <f>IF(Sklop1345671015[[#This Row],[ZAHTEVANA SHEMA KAKOVOSTI]]&lt;&gt;"",Sklop1345671015[[#This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+Sklop1345671015[[#This Row],[cena/enota brez DDV v EUR]]*Sklop1345671015[[#This Row],[Stopnja DDV (%)]]</f>
        <v>0</v>
      </c>
      <c r="R16" s="47">
        <f>+Sklop1345671015[[#This Row],[cena/enota brez DDV v EUR]]+Sklop1345671015[[#This Row],[Davek (EUR)]]</f>
        <v>0</v>
      </c>
      <c r="S16" s="47">
        <f>+Sklop1345671015[[#This Row],[cena/enota brez DDV v EUR]]*Sklop1345671015[[#This Row],[Okvirna količina]]</f>
        <v>0</v>
      </c>
      <c r="T16" s="81">
        <f>+Sklop1345671015[[#This Row],[Končna cena/enoto mere (EUR) z DDV]]*Sklop1345671015[[#This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389</v>
      </c>
      <c r="C17" s="172">
        <v>1</v>
      </c>
      <c r="D17" s="127" t="s">
        <v>96</v>
      </c>
      <c r="E17" s="127"/>
      <c r="F17" s="149">
        <v>5</v>
      </c>
      <c r="G17" s="127" t="s">
        <v>106</v>
      </c>
      <c r="H1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5" t="str">
        <f>IF(Sklop1345671015[[#This Row],[ZAHTEVANA SHEMA KAKOVOSTI]]&lt;&gt;"",Sklop1345671015[[#This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+Sklop1345671015[[#This Row],[cena/enota brez DDV v EUR]]*Sklop1345671015[[#This Row],[Stopnja DDV (%)]]</f>
        <v>0</v>
      </c>
      <c r="R17" s="47">
        <f>+Sklop1345671015[[#This Row],[cena/enota brez DDV v EUR]]+Sklop1345671015[[#This Row],[Davek (EUR)]]</f>
        <v>0</v>
      </c>
      <c r="S17" s="47">
        <f>+Sklop1345671015[[#This Row],[cena/enota brez DDV v EUR]]*Sklop1345671015[[#This Row],[Okvirna količina]]</f>
        <v>0</v>
      </c>
      <c r="T17" s="47">
        <f>+Sklop1345671015[[#This Row],[Končna cena/enoto mere (EUR) z DDV]]*Sklop1345671015[[#This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390</v>
      </c>
      <c r="C18" s="172" t="s">
        <v>391</v>
      </c>
      <c r="D18" s="127" t="s">
        <v>106</v>
      </c>
      <c r="E18" s="127"/>
      <c r="F18" s="149">
        <v>50</v>
      </c>
      <c r="G18" s="127" t="s">
        <v>106</v>
      </c>
      <c r="H1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18" s="35" t="str">
        <f>IF(Sklop1345671015[[#This Row],[ZAHTEVANA SHEMA KAKOVOSTI]]&lt;&gt;"",Sklop1345671015[[#This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+Sklop1345671015[[#This Row],[cena/enota brez DDV v EUR]]*Sklop1345671015[[#This Row],[Stopnja DDV (%)]]</f>
        <v>0</v>
      </c>
      <c r="R18" s="47">
        <f>+Sklop1345671015[[#This Row],[cena/enota brez DDV v EUR]]+Sklop1345671015[[#This Row],[Davek (EUR)]]</f>
        <v>0</v>
      </c>
      <c r="S18" s="47">
        <f>+Sklop1345671015[[#This Row],[cena/enota brez DDV v EUR]]*Sklop1345671015[[#This Row],[Okvirna količina]]</f>
        <v>0</v>
      </c>
      <c r="T18" s="47">
        <f>+Sklop1345671015[[#This Row],[Končna cena/enoto mere (EUR) z DDV]]*Sklop1345671015[[#This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392</v>
      </c>
      <c r="C19" s="172" t="s">
        <v>393</v>
      </c>
      <c r="D19" s="127" t="s">
        <v>106</v>
      </c>
      <c r="E19" s="127"/>
      <c r="F19" s="149">
        <v>125</v>
      </c>
      <c r="G19" s="127" t="s">
        <v>106</v>
      </c>
      <c r="H19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125</v>
      </c>
      <c r="I19" s="35" t="str">
        <f>IF(Sklop1345671015[[#This Row],[ZAHTEVANA SHEMA KAKOVOSTI]]&lt;&gt;"",Sklop1345671015[[#This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+Sklop1345671015[[#This Row],[cena/enota brez DDV v EUR]]*Sklop1345671015[[#This Row],[Stopnja DDV (%)]]</f>
        <v>0</v>
      </c>
      <c r="R19" s="47">
        <f>+Sklop1345671015[[#This Row],[cena/enota brez DDV v EUR]]+Sklop1345671015[[#This Row],[Davek (EUR)]]</f>
        <v>0</v>
      </c>
      <c r="S19" s="47">
        <f>+Sklop1345671015[[#This Row],[cena/enota brez DDV v EUR]]*Sklop1345671015[[#This Row],[Okvirna količina]]</f>
        <v>0</v>
      </c>
      <c r="T19" s="47">
        <f>+Sklop1345671015[[#This Row],[Končna cena/enoto mere (EUR) z DDV]]*Sklop1345671015[[#This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394</v>
      </c>
      <c r="C20" s="172" t="s">
        <v>395</v>
      </c>
      <c r="D20" s="156" t="s">
        <v>106</v>
      </c>
      <c r="E20" s="127"/>
      <c r="F20" s="149">
        <v>25</v>
      </c>
      <c r="G20" s="127" t="s">
        <v>106</v>
      </c>
      <c r="H20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20" s="35" t="str">
        <f>IF(Sklop1345671015[[#This Row],[ZAHTEVANA SHEMA KAKOVOSTI]]&lt;&gt;"",Sklop1345671015[[#This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+Sklop1345671015[[#This Row],[cena/enota brez DDV v EUR]]*Sklop1345671015[[#This Row],[Stopnja DDV (%)]]</f>
        <v>0</v>
      </c>
      <c r="R20" s="47">
        <f>+Sklop1345671015[[#This Row],[cena/enota brez DDV v EUR]]+Sklop1345671015[[#This Row],[Davek (EUR)]]</f>
        <v>0</v>
      </c>
      <c r="S20" s="47">
        <f>+Sklop1345671015[[#This Row],[cena/enota brez DDV v EUR]]*Sklop1345671015[[#This Row],[Okvirna količina]]</f>
        <v>0</v>
      </c>
      <c r="T20" s="47">
        <f>+Sklop1345671015[[#This Row],[Končna cena/enoto mere (EUR) z DDV]]*Sklop1345671015[[#This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396</v>
      </c>
      <c r="C21" s="172" t="s">
        <v>397</v>
      </c>
      <c r="D21" s="127" t="s">
        <v>96</v>
      </c>
      <c r="E21" s="127"/>
      <c r="F21" s="149">
        <v>50</v>
      </c>
      <c r="G21" s="127" t="s">
        <v>106</v>
      </c>
      <c r="H21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1" s="35" t="str">
        <f>IF(Sklop1345671015[[#This Row],[ZAHTEVANA SHEMA KAKOVOSTI]]&lt;&gt;"",Sklop1345671015[[#This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+Sklop1345671015[[#This Row],[cena/enota brez DDV v EUR]]*Sklop1345671015[[#This Row],[Stopnja DDV (%)]]</f>
        <v>0</v>
      </c>
      <c r="R21" s="47">
        <f>+Sklop1345671015[[#This Row],[cena/enota brez DDV v EUR]]+Sklop1345671015[[#This Row],[Davek (EUR)]]</f>
        <v>0</v>
      </c>
      <c r="S21" s="47">
        <f>+Sklop1345671015[[#This Row],[cena/enota brez DDV v EUR]]*Sklop1345671015[[#This Row],[Okvirna količina]]</f>
        <v>0</v>
      </c>
      <c r="T21" s="47">
        <f>+Sklop1345671015[[#This Row],[Končna cena/enoto mere (EUR) z DDV]]*Sklop1345671015[[#This Row],[Okvirna količina]]</f>
        <v>0</v>
      </c>
      <c r="U21" s="48"/>
    </row>
    <row r="22" spans="1:21" s="6" customFormat="1" ht="16.5" x14ac:dyDescent="0.25">
      <c r="A22" s="34"/>
      <c r="B22" s="125" t="s">
        <v>718</v>
      </c>
      <c r="C22" s="172" t="s">
        <v>719</v>
      </c>
      <c r="D22" s="156" t="s">
        <v>96</v>
      </c>
      <c r="E22" s="157"/>
      <c r="F22" s="174">
        <v>35</v>
      </c>
      <c r="G22" s="158" t="s">
        <v>106</v>
      </c>
      <c r="H22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35</v>
      </c>
      <c r="I22" s="78" t="str">
        <f>IF(Sklop1345671015[[#This Row],[ZAHTEVANA SHEMA KAKOVOSTI]]&lt;&gt;"",Sklop1345671015[[#This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+Sklop1345671015[[#This Row],[cena/enota brez DDV v EUR]]*Sklop1345671015[[#This Row],[Stopnja DDV (%)]]</f>
        <v>0</v>
      </c>
      <c r="R22" s="47">
        <f>+Sklop1345671015[[#This Row],[cena/enota brez DDV v EUR]]+Sklop1345671015[[#This Row],[Davek (EUR)]]</f>
        <v>0</v>
      </c>
      <c r="S22" s="47">
        <f>+Sklop1345671015[[#This Row],[cena/enota brez DDV v EUR]]*Sklop1345671015[[#This Row],[Okvirna količina]]</f>
        <v>0</v>
      </c>
      <c r="T22" s="81">
        <f>+Sklop1345671015[[#This Row],[Končna cena/enoto mere (EUR) z DDV]]*Sklop1345671015[[#This Row],[Okvirna količina]]</f>
        <v>0</v>
      </c>
      <c r="U22" s="48"/>
    </row>
    <row r="23" spans="1:21" s="6" customFormat="1" ht="16.5" x14ac:dyDescent="0.25">
      <c r="A23" s="34" t="s">
        <v>41</v>
      </c>
      <c r="B23" s="125" t="s">
        <v>398</v>
      </c>
      <c r="C23" s="172" t="s">
        <v>399</v>
      </c>
      <c r="D23" s="127" t="s">
        <v>106</v>
      </c>
      <c r="E23" s="127"/>
      <c r="F23" s="149">
        <v>250</v>
      </c>
      <c r="G23" s="127" t="s">
        <v>106</v>
      </c>
      <c r="H23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23" s="35" t="str">
        <f>IF(Sklop1345671015[[#This Row],[ZAHTEVANA SHEMA KAKOVOSTI]]&lt;&gt;"",Sklop1345671015[[#This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+Sklop1345671015[[#This Row],[cena/enota brez DDV v EUR]]*Sklop1345671015[[#This Row],[Stopnja DDV (%)]]</f>
        <v>0</v>
      </c>
      <c r="R23" s="47">
        <f>+Sklop1345671015[[#This Row],[cena/enota brez DDV v EUR]]+Sklop1345671015[[#This Row],[Davek (EUR)]]</f>
        <v>0</v>
      </c>
      <c r="S23" s="47">
        <f>+Sklop1345671015[[#This Row],[cena/enota brez DDV v EUR]]*Sklop1345671015[[#This Row],[Okvirna količina]]</f>
        <v>0</v>
      </c>
      <c r="T23" s="47">
        <f>+Sklop1345671015[[#This Row],[Končna cena/enoto mere (EUR) z DDV]]*Sklop1345671015[[#This Row],[Okvirna količina]]</f>
        <v>0</v>
      </c>
      <c r="U23" s="48"/>
    </row>
    <row r="24" spans="1:21" s="6" customFormat="1" ht="16.5" x14ac:dyDescent="0.25">
      <c r="A24" s="34" t="s">
        <v>42</v>
      </c>
      <c r="B24" s="125" t="s">
        <v>400</v>
      </c>
      <c r="C24" s="172">
        <v>2.5</v>
      </c>
      <c r="D24" s="127" t="s">
        <v>106</v>
      </c>
      <c r="E24" s="127"/>
      <c r="F24" s="149">
        <v>80</v>
      </c>
      <c r="G24" s="127" t="s">
        <v>106</v>
      </c>
      <c r="H24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200</v>
      </c>
      <c r="I24" s="35" t="str">
        <f>IF(Sklop1345671015[[#This Row],[ZAHTEVANA SHEMA KAKOVOSTI]]&lt;&gt;"",Sklop1345671015[[#This Row],[Preračunana masa/volumen/kos na enoto kg]],"")</f>
        <v/>
      </c>
      <c r="J24" s="43"/>
      <c r="K24" s="44"/>
      <c r="L24" s="44"/>
      <c r="M24" s="38"/>
      <c r="N24" s="45"/>
      <c r="O24" s="39"/>
      <c r="P24" s="46"/>
      <c r="Q24" s="47">
        <f>+Sklop1345671015[[#This Row],[cena/enota brez DDV v EUR]]*Sklop1345671015[[#This Row],[Stopnja DDV (%)]]</f>
        <v>0</v>
      </c>
      <c r="R24" s="47">
        <f>+Sklop1345671015[[#This Row],[cena/enota brez DDV v EUR]]+Sklop1345671015[[#This Row],[Davek (EUR)]]</f>
        <v>0</v>
      </c>
      <c r="S24" s="47">
        <f>+Sklop1345671015[[#This Row],[cena/enota brez DDV v EUR]]*Sklop1345671015[[#This Row],[Okvirna količina]]</f>
        <v>0</v>
      </c>
      <c r="T24" s="47">
        <f>+Sklop1345671015[[#This Row],[Končna cena/enoto mere (EUR) z DDV]]*Sklop1345671015[[#This Row],[Okvirna količina]]</f>
        <v>0</v>
      </c>
      <c r="U24" s="48"/>
    </row>
    <row r="25" spans="1:21" s="6" customFormat="1" ht="16.5" x14ac:dyDescent="0.25">
      <c r="A25" s="34" t="s">
        <v>43</v>
      </c>
      <c r="B25" s="125" t="s">
        <v>401</v>
      </c>
      <c r="C25" s="172" t="s">
        <v>388</v>
      </c>
      <c r="D25" s="127" t="s">
        <v>96</v>
      </c>
      <c r="E25" s="127"/>
      <c r="F25" s="149">
        <v>10</v>
      </c>
      <c r="G25" s="127" t="s">
        <v>106</v>
      </c>
      <c r="H2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5" s="35" t="str">
        <f>IF(Sklop1345671015[[#This Row],[ZAHTEVANA SHEMA KAKOVOSTI]]&lt;&gt;"",Sklop1345671015[[#This Row],[Preračunana masa/volumen/kos na enoto kg]],"")</f>
        <v/>
      </c>
      <c r="J25" s="43"/>
      <c r="K25" s="44"/>
      <c r="L25" s="44"/>
      <c r="M25" s="38"/>
      <c r="N25" s="45"/>
      <c r="O25" s="39"/>
      <c r="P25" s="46"/>
      <c r="Q25" s="47">
        <f>+Sklop1345671015[[#This Row],[cena/enota brez DDV v EUR]]*Sklop1345671015[[#This Row],[Stopnja DDV (%)]]</f>
        <v>0</v>
      </c>
      <c r="R25" s="47">
        <f>+Sklop1345671015[[#This Row],[cena/enota brez DDV v EUR]]+Sklop1345671015[[#This Row],[Davek (EUR)]]</f>
        <v>0</v>
      </c>
      <c r="S25" s="47">
        <f>+Sklop1345671015[[#This Row],[cena/enota brez DDV v EUR]]*Sklop1345671015[[#This Row],[Okvirna količina]]</f>
        <v>0</v>
      </c>
      <c r="T25" s="47">
        <f>+Sklop1345671015[[#This Row],[Končna cena/enoto mere (EUR) z DDV]]*Sklop1345671015[[#This Row],[Okvirna količina]]</f>
        <v>0</v>
      </c>
      <c r="U25" s="48"/>
    </row>
    <row r="26" spans="1:21" s="6" customFormat="1" ht="16.5" x14ac:dyDescent="0.25">
      <c r="A26" s="34" t="s">
        <v>44</v>
      </c>
      <c r="B26" s="125" t="s">
        <v>402</v>
      </c>
      <c r="C26" s="172" t="s">
        <v>403</v>
      </c>
      <c r="D26" s="127" t="s">
        <v>106</v>
      </c>
      <c r="E26" s="127"/>
      <c r="F26" s="149">
        <v>50</v>
      </c>
      <c r="G26" s="127" t="s">
        <v>106</v>
      </c>
      <c r="H26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6" s="35" t="str">
        <f>IF(Sklop1345671015[[#This Row],[ZAHTEVANA SHEMA KAKOVOSTI]]&lt;&gt;"",Sklop1345671015[[#This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+Sklop1345671015[[#This Row],[cena/enota brez DDV v EUR]]*Sklop1345671015[[#This Row],[Stopnja DDV (%)]]</f>
        <v>0</v>
      </c>
      <c r="R26" s="47">
        <f>+Sklop1345671015[[#This Row],[cena/enota brez DDV v EUR]]+Sklop1345671015[[#This Row],[Davek (EUR)]]</f>
        <v>0</v>
      </c>
      <c r="S26" s="47">
        <f>+Sklop1345671015[[#This Row],[cena/enota brez DDV v EUR]]*Sklop1345671015[[#This Row],[Okvirna količina]]</f>
        <v>0</v>
      </c>
      <c r="T26" s="47">
        <f>+Sklop1345671015[[#This Row],[Končna cena/enoto mere (EUR) z DDV]]*Sklop1345671015[[#This Row],[Okvirna količina]]</f>
        <v>0</v>
      </c>
      <c r="U26" s="48"/>
    </row>
    <row r="27" spans="1:21" s="6" customFormat="1" ht="33" x14ac:dyDescent="0.25">
      <c r="A27" s="34" t="s">
        <v>45</v>
      </c>
      <c r="B27" s="125" t="s">
        <v>404</v>
      </c>
      <c r="C27" s="172" t="s">
        <v>405</v>
      </c>
      <c r="D27" s="127" t="s">
        <v>106</v>
      </c>
      <c r="E27" s="127"/>
      <c r="F27" s="149">
        <v>50</v>
      </c>
      <c r="G27" s="127" t="s">
        <v>106</v>
      </c>
      <c r="H2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5" t="str">
        <f>IF(Sklop1345671015[[#This Row],[ZAHTEVANA SHEMA KAKOVOSTI]]&lt;&gt;"",Sklop1345671015[[#This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+Sklop1345671015[[#This Row],[cena/enota brez DDV v EUR]]*Sklop1345671015[[#This Row],[Stopnja DDV (%)]]</f>
        <v>0</v>
      </c>
      <c r="R27" s="47">
        <f>+Sklop1345671015[[#This Row],[cena/enota brez DDV v EUR]]+Sklop1345671015[[#This Row],[Davek (EUR)]]</f>
        <v>0</v>
      </c>
      <c r="S27" s="47">
        <f>+Sklop1345671015[[#This Row],[cena/enota brez DDV v EUR]]*Sklop1345671015[[#This Row],[Okvirna količina]]</f>
        <v>0</v>
      </c>
      <c r="T27" s="47">
        <f>+Sklop1345671015[[#This Row],[Končna cena/enoto mere (EUR) z DDV]]*Sklop1345671015[[#This Row],[Okvirna količina]]</f>
        <v>0</v>
      </c>
      <c r="U27" s="48"/>
    </row>
    <row r="28" spans="1:21" s="6" customFormat="1" ht="33" x14ac:dyDescent="0.25">
      <c r="A28" s="34" t="s">
        <v>46</v>
      </c>
      <c r="B28" s="125" t="s">
        <v>406</v>
      </c>
      <c r="C28" s="172">
        <v>1</v>
      </c>
      <c r="D28" s="127" t="s">
        <v>106</v>
      </c>
      <c r="E28" s="127"/>
      <c r="F28" s="149">
        <v>30</v>
      </c>
      <c r="G28" s="127" t="s">
        <v>106</v>
      </c>
      <c r="H2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28" s="35" t="str">
        <f>IF(Sklop1345671015[[#This Row],[ZAHTEVANA SHEMA KAKOVOSTI]]&lt;&gt;"",Sklop1345671015[[#This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+Sklop1345671015[[#This Row],[cena/enota brez DDV v EUR]]*Sklop1345671015[[#This Row],[Stopnja DDV (%)]]</f>
        <v>0</v>
      </c>
      <c r="R28" s="47">
        <f>+Sklop1345671015[[#This Row],[cena/enota brez DDV v EUR]]+Sklop1345671015[[#This Row],[Davek (EUR)]]</f>
        <v>0</v>
      </c>
      <c r="S28" s="47">
        <f>+Sklop1345671015[[#This Row],[cena/enota brez DDV v EUR]]*Sklop1345671015[[#This Row],[Okvirna količina]]</f>
        <v>0</v>
      </c>
      <c r="T28" s="47">
        <f>+Sklop1345671015[[#This Row],[Končna cena/enoto mere (EUR) z DDV]]*Sklop1345671015[[#This Row],[Okvirna količina]]</f>
        <v>0</v>
      </c>
      <c r="U28" s="48"/>
    </row>
    <row r="29" spans="1:21" s="6" customFormat="1" ht="33" x14ac:dyDescent="0.25">
      <c r="A29" s="34" t="s">
        <v>47</v>
      </c>
      <c r="B29" s="125" t="s">
        <v>407</v>
      </c>
      <c r="C29" s="172" t="s">
        <v>405</v>
      </c>
      <c r="D29" s="127" t="s">
        <v>106</v>
      </c>
      <c r="E29" s="127"/>
      <c r="F29" s="149">
        <v>80</v>
      </c>
      <c r="G29" s="127" t="s">
        <v>106</v>
      </c>
      <c r="H29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80</v>
      </c>
      <c r="I29" s="35" t="str">
        <f>IF(Sklop1345671015[[#This Row],[ZAHTEVANA SHEMA KAKOVOSTI]]&lt;&gt;"",Sklop1345671015[[#This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+Sklop1345671015[[#This Row],[cena/enota brez DDV v EUR]]*Sklop1345671015[[#This Row],[Stopnja DDV (%)]]</f>
        <v>0</v>
      </c>
      <c r="R29" s="47">
        <f>+Sklop1345671015[[#This Row],[cena/enota brez DDV v EUR]]+Sklop1345671015[[#This Row],[Davek (EUR)]]</f>
        <v>0</v>
      </c>
      <c r="S29" s="47">
        <f>+Sklop1345671015[[#This Row],[cena/enota brez DDV v EUR]]*Sklop1345671015[[#This Row],[Okvirna količina]]</f>
        <v>0</v>
      </c>
      <c r="T29" s="47">
        <f>+Sklop1345671015[[#This Row],[Končna cena/enoto mere (EUR) z DDV]]*Sklop1345671015[[#This Row],[Okvirna količina]]</f>
        <v>0</v>
      </c>
      <c r="U29" s="48"/>
    </row>
    <row r="30" spans="1:21" s="6" customFormat="1" ht="33" x14ac:dyDescent="0.25">
      <c r="A30" s="34" t="s">
        <v>48</v>
      </c>
      <c r="B30" s="125" t="s">
        <v>408</v>
      </c>
      <c r="C30" s="172">
        <v>1</v>
      </c>
      <c r="D30" s="127" t="s">
        <v>106</v>
      </c>
      <c r="E30" s="157"/>
      <c r="F30" s="149">
        <v>25</v>
      </c>
      <c r="G30" s="127" t="s">
        <v>106</v>
      </c>
      <c r="H30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30" s="78" t="str">
        <f>IF(Sklop1345671015[[#This Row],[ZAHTEVANA SHEMA KAKOVOSTI]]&lt;&gt;"",Sklop1345671015[[#This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+Sklop1345671015[[#This Row],[cena/enota brez DDV v EUR]]*Sklop1345671015[[#This Row],[Stopnja DDV (%)]]</f>
        <v>0</v>
      </c>
      <c r="R30" s="47">
        <f>+Sklop1345671015[[#This Row],[cena/enota brez DDV v EUR]]+Sklop1345671015[[#This Row],[Davek (EUR)]]</f>
        <v>0</v>
      </c>
      <c r="S30" s="47">
        <f>+Sklop1345671015[[#This Row],[cena/enota brez DDV v EUR]]*Sklop1345671015[[#This Row],[Okvirna količina]]</f>
        <v>0</v>
      </c>
      <c r="T30" s="81">
        <f>+Sklop1345671015[[#This Row],[Končna cena/enoto mere (EUR) z DDV]]*Sklop1345671015[[#This Row],[Okvirna količina]]</f>
        <v>0</v>
      </c>
      <c r="U30" s="48"/>
    </row>
    <row r="31" spans="1:21" s="6" customFormat="1" ht="16.5" x14ac:dyDescent="0.25">
      <c r="A31" s="34" t="s">
        <v>49</v>
      </c>
      <c r="B31" s="125" t="s">
        <v>409</v>
      </c>
      <c r="C31" s="172" t="s">
        <v>410</v>
      </c>
      <c r="D31" s="127" t="s">
        <v>106</v>
      </c>
      <c r="E31" s="157"/>
      <c r="F31" s="149">
        <v>15</v>
      </c>
      <c r="G31" s="127" t="s">
        <v>106</v>
      </c>
      <c r="H31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</v>
      </c>
      <c r="I31" s="78" t="str">
        <f>IF(Sklop1345671015[[#This Row],[ZAHTEVANA SHEMA KAKOVOSTI]]&lt;&gt;"",Sklop1345671015[[#This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+Sklop1345671015[[#This Row],[cena/enota brez DDV v EUR]]*Sklop1345671015[[#This Row],[Stopnja DDV (%)]]</f>
        <v>0</v>
      </c>
      <c r="R31" s="47">
        <f>+Sklop1345671015[[#This Row],[cena/enota brez DDV v EUR]]+Sklop1345671015[[#This Row],[Davek (EUR)]]</f>
        <v>0</v>
      </c>
      <c r="S31" s="47">
        <f>+Sklop1345671015[[#This Row],[cena/enota brez DDV v EUR]]*Sklop1345671015[[#This Row],[Okvirna količina]]</f>
        <v>0</v>
      </c>
      <c r="T31" s="81">
        <f>+Sklop1345671015[[#This Row],[Končna cena/enoto mere (EUR) z DDV]]*Sklop1345671015[[#This Row],[Okvirna količina]]</f>
        <v>0</v>
      </c>
      <c r="U31" s="48"/>
    </row>
    <row r="32" spans="1:21" s="6" customFormat="1" ht="16.5" x14ac:dyDescent="0.25">
      <c r="A32" s="34" t="s">
        <v>57</v>
      </c>
      <c r="B32" s="125" t="s">
        <v>411</v>
      </c>
      <c r="C32" s="172" t="s">
        <v>410</v>
      </c>
      <c r="D32" s="127" t="s">
        <v>106</v>
      </c>
      <c r="E32" s="157"/>
      <c r="F32" s="149">
        <v>250</v>
      </c>
      <c r="G32" s="127" t="s">
        <v>106</v>
      </c>
      <c r="H32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32" s="78" t="str">
        <f>IF(Sklop1345671015[[#This Row],[ZAHTEVANA SHEMA KAKOVOSTI]]&lt;&gt;"",Sklop1345671015[[#This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+Sklop1345671015[[#This Row],[cena/enota brez DDV v EUR]]*Sklop1345671015[[#This Row],[Stopnja DDV (%)]]</f>
        <v>0</v>
      </c>
      <c r="R32" s="47">
        <f>+Sklop1345671015[[#This Row],[cena/enota brez DDV v EUR]]+Sklop1345671015[[#This Row],[Davek (EUR)]]</f>
        <v>0</v>
      </c>
      <c r="S32" s="47">
        <f>+Sklop1345671015[[#This Row],[cena/enota brez DDV v EUR]]*Sklop1345671015[[#This Row],[Okvirna količina]]</f>
        <v>0</v>
      </c>
      <c r="T32" s="81">
        <f>+Sklop1345671015[[#This Row],[Končna cena/enoto mere (EUR) z DDV]]*Sklop1345671015[[#This Row],[Okvirna količina]]</f>
        <v>0</v>
      </c>
      <c r="U32" s="48"/>
    </row>
    <row r="33" spans="1:21" s="6" customFormat="1" ht="16.5" x14ac:dyDescent="0.25">
      <c r="A33" s="34" t="s">
        <v>58</v>
      </c>
      <c r="B33" s="125" t="s">
        <v>412</v>
      </c>
      <c r="C33" s="172" t="s">
        <v>413</v>
      </c>
      <c r="D33" s="127" t="s">
        <v>106</v>
      </c>
      <c r="E33" s="157"/>
      <c r="F33" s="149">
        <v>180</v>
      </c>
      <c r="G33" s="127" t="s">
        <v>106</v>
      </c>
      <c r="H33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180</v>
      </c>
      <c r="I33" s="78" t="str">
        <f>IF(Sklop1345671015[[#This Row],[ZAHTEVANA SHEMA KAKOVOSTI]]&lt;&gt;"",Sklop1345671015[[#This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+Sklop1345671015[[#This Row],[cena/enota brez DDV v EUR]]*Sklop1345671015[[#This Row],[Stopnja DDV (%)]]</f>
        <v>0</v>
      </c>
      <c r="R33" s="47">
        <f>+Sklop1345671015[[#This Row],[cena/enota brez DDV v EUR]]+Sklop1345671015[[#This Row],[Davek (EUR)]]</f>
        <v>0</v>
      </c>
      <c r="S33" s="47">
        <f>+Sklop1345671015[[#This Row],[cena/enota brez DDV v EUR]]*Sklop1345671015[[#This Row],[Okvirna količina]]</f>
        <v>0</v>
      </c>
      <c r="T33" s="81">
        <f>+Sklop1345671015[[#This Row],[Končna cena/enoto mere (EUR) z DDV]]*Sklop1345671015[[#This Row],[Okvirna količina]]</f>
        <v>0</v>
      </c>
      <c r="U33" s="48"/>
    </row>
    <row r="34" spans="1:21" s="6" customFormat="1" ht="16.5" x14ac:dyDescent="0.25">
      <c r="A34" s="34" t="s">
        <v>60</v>
      </c>
      <c r="B34" s="125" t="s">
        <v>414</v>
      </c>
      <c r="C34" s="172" t="s">
        <v>415</v>
      </c>
      <c r="D34" s="127" t="s">
        <v>106</v>
      </c>
      <c r="E34" s="127"/>
      <c r="F34" s="149">
        <v>250</v>
      </c>
      <c r="G34" s="127" t="s">
        <v>106</v>
      </c>
      <c r="H34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34" s="35" t="str">
        <f>IF(Sklop1345671015[[#This Row],[ZAHTEVANA SHEMA KAKOVOSTI]]&lt;&gt;"",Sklop1345671015[[#This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+Sklop1345671015[[#This Row],[cena/enota brez DDV v EUR]]*Sklop1345671015[[#This Row],[Stopnja DDV (%)]]</f>
        <v>0</v>
      </c>
      <c r="R34" s="47">
        <f>+Sklop1345671015[[#This Row],[cena/enota brez DDV v EUR]]+Sklop1345671015[[#This Row],[Davek (EUR)]]</f>
        <v>0</v>
      </c>
      <c r="S34" s="47">
        <f>+Sklop1345671015[[#This Row],[cena/enota brez DDV v EUR]]*Sklop1345671015[[#This Row],[Okvirna količina]]</f>
        <v>0</v>
      </c>
      <c r="T34" s="47">
        <f>+Sklop1345671015[[#This Row],[Končna cena/enoto mere (EUR) z DDV]]*Sklop1345671015[[#This Row],[Okvirna količina]]</f>
        <v>0</v>
      </c>
      <c r="U34" s="48"/>
    </row>
    <row r="35" spans="1:21" s="6" customFormat="1" ht="16.5" x14ac:dyDescent="0.25">
      <c r="A35" s="34" t="s">
        <v>61</v>
      </c>
      <c r="B35" s="125" t="s">
        <v>416</v>
      </c>
      <c r="C35" s="172" t="s">
        <v>410</v>
      </c>
      <c r="D35" s="127" t="s">
        <v>106</v>
      </c>
      <c r="E35" s="127"/>
      <c r="F35" s="149">
        <v>25</v>
      </c>
      <c r="G35" s="127" t="s">
        <v>106</v>
      </c>
      <c r="H3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35" s="35" t="str">
        <f>IF(Sklop1345671015[[#This Row],[ZAHTEVANA SHEMA KAKOVOSTI]]&lt;&gt;"",Sklop1345671015[[#This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+Sklop1345671015[[#This Row],[cena/enota brez DDV v EUR]]*Sklop1345671015[[#This Row],[Stopnja DDV (%)]]</f>
        <v>0</v>
      </c>
      <c r="R35" s="47">
        <f>+Sklop1345671015[[#This Row],[cena/enota brez DDV v EUR]]+Sklop1345671015[[#This Row],[Davek (EUR)]]</f>
        <v>0</v>
      </c>
      <c r="S35" s="47">
        <f>+Sklop1345671015[[#This Row],[cena/enota brez DDV v EUR]]*Sklop1345671015[[#This Row],[Okvirna količina]]</f>
        <v>0</v>
      </c>
      <c r="T35" s="47">
        <f>+Sklop1345671015[[#This Row],[Končna cena/enoto mere (EUR) z DDV]]*Sklop1345671015[[#This Row],[Okvirna količina]]</f>
        <v>0</v>
      </c>
      <c r="U35" s="48"/>
    </row>
    <row r="36" spans="1:21" s="6" customFormat="1" ht="16.5" x14ac:dyDescent="0.25">
      <c r="A36" s="34" t="s">
        <v>62</v>
      </c>
      <c r="B36" s="125" t="s">
        <v>417</v>
      </c>
      <c r="C36" s="172" t="s">
        <v>410</v>
      </c>
      <c r="D36" s="127" t="s">
        <v>106</v>
      </c>
      <c r="E36" s="127"/>
      <c r="F36" s="149">
        <v>300</v>
      </c>
      <c r="G36" s="127" t="s">
        <v>106</v>
      </c>
      <c r="H36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5" t="str">
        <f>IF(Sklop1345671015[[#This Row],[ZAHTEVANA SHEMA KAKOVOSTI]]&lt;&gt;"",Sklop1345671015[[#This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+Sklop1345671015[[#This Row],[cena/enota brez DDV v EUR]]*Sklop1345671015[[#This Row],[Stopnja DDV (%)]]</f>
        <v>0</v>
      </c>
      <c r="R36" s="47">
        <f>+Sklop1345671015[[#This Row],[cena/enota brez DDV v EUR]]+Sklop1345671015[[#This Row],[Davek (EUR)]]</f>
        <v>0</v>
      </c>
      <c r="S36" s="47">
        <f>+Sklop1345671015[[#This Row],[cena/enota brez DDV v EUR]]*Sklop1345671015[[#This Row],[Okvirna količina]]</f>
        <v>0</v>
      </c>
      <c r="T36" s="47">
        <f>+Sklop1345671015[[#This Row],[Končna cena/enoto mere (EUR) z DDV]]*Sklop1345671015[[#This Row],[Okvirna količina]]</f>
        <v>0</v>
      </c>
      <c r="U36" s="48"/>
    </row>
    <row r="37" spans="1:21" s="6" customFormat="1" ht="16.5" x14ac:dyDescent="0.25">
      <c r="A37" s="34" t="s">
        <v>63</v>
      </c>
      <c r="B37" s="125" t="s">
        <v>418</v>
      </c>
      <c r="C37" s="172" t="s">
        <v>410</v>
      </c>
      <c r="D37" s="127" t="s">
        <v>106</v>
      </c>
      <c r="E37" s="127"/>
      <c r="F37" s="149">
        <v>150</v>
      </c>
      <c r="G37" s="127" t="s">
        <v>106</v>
      </c>
      <c r="H3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37" s="35" t="str">
        <f>IF(Sklop1345671015[[#This Row],[ZAHTEVANA SHEMA KAKOVOSTI]]&lt;&gt;"",Sklop1345671015[[#This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+Sklop1345671015[[#This Row],[cena/enota brez DDV v EUR]]*Sklop1345671015[[#This Row],[Stopnja DDV (%)]]</f>
        <v>0</v>
      </c>
      <c r="R37" s="47">
        <f>+Sklop1345671015[[#This Row],[cena/enota brez DDV v EUR]]+Sklop1345671015[[#This Row],[Davek (EUR)]]</f>
        <v>0</v>
      </c>
      <c r="S37" s="47">
        <f>+Sklop1345671015[[#This Row],[cena/enota brez DDV v EUR]]*Sklop1345671015[[#This Row],[Okvirna količina]]</f>
        <v>0</v>
      </c>
      <c r="T37" s="47">
        <f>+Sklop1345671015[[#This Row],[Končna cena/enoto mere (EUR) z DDV]]*Sklop1345671015[[#This Row],[Okvirna količina]]</f>
        <v>0</v>
      </c>
      <c r="U37" s="48"/>
    </row>
    <row r="38" spans="1:21" ht="16.5" x14ac:dyDescent="0.25">
      <c r="A38" s="34" t="s">
        <v>64</v>
      </c>
      <c r="B38" s="125" t="s">
        <v>419</v>
      </c>
      <c r="C38" s="173" t="s">
        <v>410</v>
      </c>
      <c r="D38" s="127" t="s">
        <v>106</v>
      </c>
      <c r="E38" s="127"/>
      <c r="F38" s="149">
        <v>10</v>
      </c>
      <c r="G38" s="127" t="s">
        <v>106</v>
      </c>
      <c r="H3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38" s="35" t="str">
        <f>IF(Sklop1345671015[[#This Row],[ZAHTEVANA SHEMA KAKOVOSTI]]&lt;&gt;"",Sklop1345671015[[#This Row],[Preračunana masa/volumen/kos na enoto kg]],"")</f>
        <v/>
      </c>
      <c r="J38" s="43"/>
      <c r="K38" s="44"/>
      <c r="L38" s="44"/>
      <c r="M38" s="38"/>
      <c r="N38" s="45"/>
      <c r="O38" s="39"/>
      <c r="P38" s="46"/>
      <c r="Q38" s="47">
        <f>+Sklop1345671015[[#This Row],[cena/enota brez DDV v EUR]]*Sklop1345671015[[#This Row],[Stopnja DDV (%)]]</f>
        <v>0</v>
      </c>
      <c r="R38" s="47">
        <f>+Sklop1345671015[[#This Row],[cena/enota brez DDV v EUR]]+Sklop1345671015[[#This Row],[Davek (EUR)]]</f>
        <v>0</v>
      </c>
      <c r="S38" s="47">
        <f>+Sklop1345671015[[#This Row],[cena/enota brez DDV v EUR]]*Sklop1345671015[[#This Row],[Okvirna količina]]</f>
        <v>0</v>
      </c>
      <c r="T38" s="47">
        <f>+Sklop1345671015[[#This Row],[Končna cena/enoto mere (EUR) z DDV]]*Sklop1345671015[[#This Row],[Okvirna količina]]</f>
        <v>0</v>
      </c>
      <c r="U38" s="48"/>
    </row>
    <row r="39" spans="1:21" x14ac:dyDescent="0.25">
      <c r="A39" s="49" t="s">
        <v>50</v>
      </c>
      <c r="B39" s="50"/>
      <c r="C39" s="51"/>
      <c r="D39" s="51"/>
      <c r="E39" s="52"/>
      <c r="F39" s="52"/>
      <c r="G39" s="53"/>
      <c r="H39" s="54">
        <f>SUBTOTAL(109,Sklop1345671015[Preračunana masa/volumen/kos na enoto kg])</f>
        <v>2420</v>
      </c>
      <c r="I39" s="54">
        <f>SUBTOTAL(109,Sklop1345671015[Živila iz shem kakovosti (kg)])</f>
        <v>0</v>
      </c>
      <c r="J39" s="55"/>
      <c r="K39" s="56"/>
      <c r="L39" s="56"/>
      <c r="M39" s="57"/>
      <c r="N39" s="58"/>
      <c r="O39" s="58"/>
      <c r="P39" s="58"/>
      <c r="Q39" s="59"/>
      <c r="R39" s="60"/>
      <c r="S39" s="59">
        <f>SUBTOTAL(109,Sklop1345671015[Vrednost za okvirno količino (EUR) brez DDV])</f>
        <v>0</v>
      </c>
      <c r="T39" s="59">
        <f>SUBTOTAL(109,Sklop1345671015[Vrednost za okvirno količino (EUR) z DDV])</f>
        <v>0</v>
      </c>
      <c r="U39" s="61">
        <f>SUBTOTAL(103,Sklop1345671015[Shema kakovosti
(nacionalne, evropske)
])</f>
        <v>0</v>
      </c>
    </row>
    <row r="40" spans="1:21" x14ac:dyDescent="0.25">
      <c r="A40" s="62" t="s">
        <v>51</v>
      </c>
      <c r="B40" s="63"/>
      <c r="C40" s="64"/>
      <c r="D40" s="64"/>
      <c r="E40" s="65"/>
      <c r="Q40" s="62"/>
      <c r="R40" s="62"/>
      <c r="S40" s="62"/>
      <c r="T40" s="62"/>
    </row>
    <row r="41" spans="1:21" x14ac:dyDescent="0.25">
      <c r="A41" s="7" t="s">
        <v>52</v>
      </c>
      <c r="B41" s="63"/>
      <c r="C41" s="64"/>
      <c r="D41" s="64"/>
      <c r="E41" s="65"/>
    </row>
    <row r="42" spans="1:21" x14ac:dyDescent="0.25">
      <c r="A42" s="66" t="s">
        <v>53</v>
      </c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</row>
    <row r="43" spans="1:21" x14ac:dyDescent="0.25">
      <c r="A43" s="71" t="s">
        <v>54</v>
      </c>
      <c r="B43" s="72"/>
      <c r="C43" s="72"/>
      <c r="D43" s="72"/>
      <c r="E43" s="72"/>
      <c r="F43" s="73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x14ac:dyDescent="0.25">
      <c r="A44" s="74" t="s">
        <v>55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187" t="s">
        <v>56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N45" s="69"/>
      <c r="O45" s="69"/>
      <c r="P45" s="69"/>
      <c r="Q45" s="69"/>
      <c r="R45" s="69"/>
    </row>
    <row r="46" spans="1:21" x14ac:dyDescent="0.25">
      <c r="A46" s="100"/>
      <c r="B46" s="100"/>
      <c r="C46" s="100"/>
      <c r="D46" s="100"/>
      <c r="E46" s="100"/>
      <c r="F46" s="75"/>
      <c r="G46" s="100"/>
      <c r="H46" s="100"/>
      <c r="I46" s="100"/>
      <c r="J46" s="100"/>
      <c r="K46" s="100"/>
      <c r="L46" s="100"/>
      <c r="N46" s="69"/>
      <c r="O46" s="69"/>
      <c r="P46" s="69"/>
      <c r="Q46" s="69"/>
      <c r="R46" s="69"/>
    </row>
    <row r="47" spans="1:21" x14ac:dyDescent="0.25">
      <c r="A47" s="201" t="s">
        <v>808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69"/>
      <c r="Q47" s="69"/>
      <c r="R47" s="69"/>
    </row>
    <row r="48" spans="1:21" ht="32.25" customHeight="1" x14ac:dyDescent="0.25">
      <c r="A48" s="203" t="s">
        <v>809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5"/>
      <c r="L48" s="206"/>
      <c r="M48" s="206"/>
      <c r="N48" s="206"/>
      <c r="O48" s="206"/>
      <c r="P48" s="69"/>
      <c r="Q48" s="69"/>
      <c r="R48" s="69"/>
    </row>
    <row r="49" spans="1:22" x14ac:dyDescent="0.25">
      <c r="A49" s="203" t="s">
        <v>810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5"/>
      <c r="L49" s="206"/>
      <c r="M49" s="206"/>
      <c r="N49" s="206"/>
      <c r="O49" s="206"/>
      <c r="P49" s="69"/>
      <c r="Q49" s="69"/>
      <c r="R49" s="69"/>
    </row>
    <row r="50" spans="1:22" x14ac:dyDescent="0.25">
      <c r="A50" s="207" t="s">
        <v>811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5"/>
      <c r="L50" s="206"/>
      <c r="M50" s="206"/>
      <c r="N50" s="206"/>
      <c r="O50" s="206"/>
      <c r="P50" s="69"/>
      <c r="Q50" s="69"/>
      <c r="R50" s="69"/>
    </row>
    <row r="51" spans="1:22" x14ac:dyDescent="0.25">
      <c r="A51" s="207" t="s">
        <v>812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5"/>
      <c r="L51" s="206"/>
      <c r="M51" s="206"/>
      <c r="N51" s="206"/>
      <c r="O51" s="206"/>
      <c r="P51" s="69"/>
      <c r="Q51" s="69"/>
      <c r="R51" s="69"/>
    </row>
    <row r="52" spans="1:22" s="2" customFormat="1" ht="43.5" customHeight="1" x14ac:dyDescent="0.25">
      <c r="A52" s="208" t="s">
        <v>813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5"/>
      <c r="L52" s="206"/>
      <c r="M52" s="206"/>
      <c r="N52" s="206"/>
      <c r="O52" s="206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3"/>
      <c r="C260" s="64"/>
      <c r="D260" s="64"/>
      <c r="E260" s="65"/>
    </row>
    <row r="261" spans="1:22" x14ac:dyDescent="0.25">
      <c r="B261" s="63"/>
      <c r="C261" s="64"/>
      <c r="D261" s="64"/>
      <c r="E261" s="65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x14ac:dyDescent="0.25">
      <c r="B264" s="63"/>
      <c r="C264" s="64"/>
      <c r="D264" s="64"/>
      <c r="E264" s="65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x14ac:dyDescent="0.25">
      <c r="B267" s="63"/>
      <c r="C267" s="64"/>
      <c r="D267" s="64"/>
      <c r="E267" s="65"/>
    </row>
    <row r="268" spans="1:22" x14ac:dyDescent="0.25">
      <c r="B268" s="63"/>
      <c r="C268" s="64"/>
      <c r="D268" s="64"/>
      <c r="E268" s="65"/>
    </row>
    <row r="269" spans="1:22" x14ac:dyDescent="0.25">
      <c r="B269" s="63"/>
      <c r="C269" s="64"/>
      <c r="D269" s="64"/>
      <c r="E269" s="65"/>
    </row>
    <row r="270" spans="1:22" x14ac:dyDescent="0.25">
      <c r="B270" s="63"/>
      <c r="C270" s="64"/>
      <c r="D270" s="64"/>
      <c r="E270" s="65"/>
    </row>
    <row r="271" spans="1:22" x14ac:dyDescent="0.25">
      <c r="B271" s="63"/>
      <c r="C271" s="64"/>
      <c r="D271" s="64"/>
      <c r="E271" s="65"/>
    </row>
  </sheetData>
  <protectedRanges>
    <protectedRange sqref="U1:U46 J1:P1 J4:P46 K2:P3 U53:U1048576 J53:P1048576" name="Obseg1"/>
    <protectedRange sqref="J2:J3" name="Obseg1_1"/>
    <protectedRange sqref="J47:P52 U47:U52" name="Obseg1_2"/>
  </protectedRanges>
  <mergeCells count="13">
    <mergeCell ref="A47:O47"/>
    <mergeCell ref="A48:J48"/>
    <mergeCell ref="A49:J49"/>
    <mergeCell ref="A52:J52"/>
    <mergeCell ref="B11:E11"/>
    <mergeCell ref="B12:F12"/>
    <mergeCell ref="A45:L45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9"/>
  <sheetViews>
    <sheetView view="pageBreakPreview" topLeftCell="A25" zoomScaleNormal="90" zoomScaleSheetLayoutView="100" workbookViewId="0">
      <selection activeCell="I9" sqref="I9:J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420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125" t="s">
        <v>421</v>
      </c>
      <c r="C15" s="127" t="s">
        <v>422</v>
      </c>
      <c r="D15" s="127" t="s">
        <v>106</v>
      </c>
      <c r="E15" s="127"/>
      <c r="F15" s="149">
        <v>140</v>
      </c>
      <c r="G15" s="127" t="s">
        <v>106</v>
      </c>
      <c r="H15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140</v>
      </c>
      <c r="I15" s="35" t="str">
        <f>IF(Sklop134567101617[[#This Row],[ZAHTEVANA SHEMA KAKOVOSTI]]&lt;&gt;"",Sklop134567101617[[#This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+Sklop134567101617[[#This Row],[cena/enota brez DDV v EUR]]*Sklop134567101617[[#This Row],[Stopnja DDV (%)]]</f>
        <v>0</v>
      </c>
      <c r="R15" s="41">
        <f>+Sklop134567101617[[#This Row],[cena/enota brez DDV v EUR]]+Sklop134567101617[[#This Row],[Davek (EUR)]]</f>
        <v>0</v>
      </c>
      <c r="S15" s="41">
        <f>+Sklop134567101617[[#This Row],[cena/enota brez DDV v EUR]]*Sklop134567101617[[#This Row],[Okvirna količina]]</f>
        <v>0</v>
      </c>
      <c r="T15" s="41">
        <f>+Sklop134567101617[[#This Row],[Končna cena/enoto mere (EUR) z DDV]]*Sklop134567101617[[#This Row],[Okvirna količina]]</f>
        <v>0</v>
      </c>
      <c r="U15" s="42"/>
    </row>
    <row r="16" spans="1:21" s="6" customFormat="1" ht="16.5" x14ac:dyDescent="0.25">
      <c r="A16" s="34" t="s">
        <v>35</v>
      </c>
      <c r="B16" s="125" t="s">
        <v>423</v>
      </c>
      <c r="C16" s="127" t="s">
        <v>422</v>
      </c>
      <c r="D16" s="127" t="s">
        <v>106</v>
      </c>
      <c r="E16" s="127"/>
      <c r="F16" s="149">
        <v>80</v>
      </c>
      <c r="G16" s="127" t="s">
        <v>106</v>
      </c>
      <c r="H16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80</v>
      </c>
      <c r="I16" s="35" t="str">
        <f>IF(Sklop134567101617[[#This Row],[ZAHTEVANA SHEMA KAKOVOSTI]]&lt;&gt;"",Sklop134567101617[[#This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+Sklop134567101617[[#This Row],[cena/enota brez DDV v EUR]]*Sklop134567101617[[#This Row],[Stopnja DDV (%)]]</f>
        <v>0</v>
      </c>
      <c r="R16" s="47">
        <f>+Sklop134567101617[[#This Row],[cena/enota brez DDV v EUR]]+Sklop134567101617[[#This Row],[Davek (EUR)]]</f>
        <v>0</v>
      </c>
      <c r="S16" s="47">
        <f>+Sklop134567101617[[#This Row],[cena/enota brez DDV v EUR]]*Sklop134567101617[[#This Row],[Okvirna količina]]</f>
        <v>0</v>
      </c>
      <c r="T16" s="47">
        <f>+Sklop134567101617[[#This Row],[Končna cena/enoto mere (EUR) z DDV]]*Sklop134567101617[[#This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424</v>
      </c>
      <c r="C17" s="127" t="s">
        <v>422</v>
      </c>
      <c r="D17" s="127" t="s">
        <v>106</v>
      </c>
      <c r="E17" s="127"/>
      <c r="F17" s="149">
        <v>50</v>
      </c>
      <c r="G17" s="127" t="s">
        <v>106</v>
      </c>
      <c r="H17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17" s="35" t="str">
        <f>IF(Sklop134567101617[[#This Row],[ZAHTEVANA SHEMA KAKOVOSTI]]&lt;&gt;"",Sklop134567101617[[#This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+Sklop134567101617[[#This Row],[cena/enota brez DDV v EUR]]*Sklop134567101617[[#This Row],[Stopnja DDV (%)]]</f>
        <v>0</v>
      </c>
      <c r="R17" s="47">
        <f>+Sklop134567101617[[#This Row],[cena/enota brez DDV v EUR]]+Sklop134567101617[[#This Row],[Davek (EUR)]]</f>
        <v>0</v>
      </c>
      <c r="S17" s="47">
        <f>+Sklop134567101617[[#This Row],[cena/enota brez DDV v EUR]]*Sklop134567101617[[#This Row],[Okvirna količina]]</f>
        <v>0</v>
      </c>
      <c r="T17" s="47">
        <f>+Sklop134567101617[[#This Row],[Končna cena/enoto mere (EUR) z DDV]]*Sklop134567101617[[#This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425</v>
      </c>
      <c r="C18" s="127" t="s">
        <v>422</v>
      </c>
      <c r="D18" s="127" t="s">
        <v>106</v>
      </c>
      <c r="E18" s="127"/>
      <c r="F18" s="149">
        <v>100</v>
      </c>
      <c r="G18" s="127" t="s">
        <v>106</v>
      </c>
      <c r="H18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8" s="35" t="str">
        <f>IF(Sklop134567101617[[#This Row],[ZAHTEVANA SHEMA KAKOVOSTI]]&lt;&gt;"",Sklop134567101617[[#This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+Sklop134567101617[[#This Row],[cena/enota brez DDV v EUR]]*Sklop134567101617[[#This Row],[Stopnja DDV (%)]]</f>
        <v>0</v>
      </c>
      <c r="R18" s="47">
        <f>+Sklop134567101617[[#This Row],[cena/enota brez DDV v EUR]]+Sklop134567101617[[#This Row],[Davek (EUR)]]</f>
        <v>0</v>
      </c>
      <c r="S18" s="47">
        <f>+Sklop134567101617[[#This Row],[cena/enota brez DDV v EUR]]*Sklop134567101617[[#This Row],[Okvirna količina]]</f>
        <v>0</v>
      </c>
      <c r="T18" s="47">
        <f>+Sklop134567101617[[#This Row],[Končna cena/enoto mere (EUR) z DDV]]*Sklop134567101617[[#This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426</v>
      </c>
      <c r="C19" s="127" t="s">
        <v>422</v>
      </c>
      <c r="D19" s="127" t="s">
        <v>106</v>
      </c>
      <c r="E19" s="127"/>
      <c r="F19" s="149">
        <v>100</v>
      </c>
      <c r="G19" s="127" t="s">
        <v>106</v>
      </c>
      <c r="H19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9" s="35" t="str">
        <f>IF(Sklop134567101617[[#This Row],[ZAHTEVANA SHEMA KAKOVOSTI]]&lt;&gt;"",Sklop134567101617[[#This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+Sklop134567101617[[#This Row],[cena/enota brez DDV v EUR]]*Sklop134567101617[[#This Row],[Stopnja DDV (%)]]</f>
        <v>0</v>
      </c>
      <c r="R19" s="47">
        <f>+Sklop134567101617[[#This Row],[cena/enota brez DDV v EUR]]+Sklop134567101617[[#This Row],[Davek (EUR)]]</f>
        <v>0</v>
      </c>
      <c r="S19" s="47">
        <f>+Sklop134567101617[[#This Row],[cena/enota brez DDV v EUR]]*Sklop134567101617[[#This Row],[Okvirna količina]]</f>
        <v>0</v>
      </c>
      <c r="T19" s="47">
        <f>+Sklop134567101617[[#This Row],[Končna cena/enoto mere (EUR) z DDV]]*Sklop134567101617[[#This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427</v>
      </c>
      <c r="C20" s="127" t="s">
        <v>422</v>
      </c>
      <c r="D20" s="127" t="s">
        <v>106</v>
      </c>
      <c r="E20" s="127"/>
      <c r="F20" s="149">
        <v>30</v>
      </c>
      <c r="G20" s="127" t="s">
        <v>106</v>
      </c>
      <c r="H20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30</v>
      </c>
      <c r="I20" s="35" t="str">
        <f>IF(Sklop134567101617[[#This Row],[ZAHTEVANA SHEMA KAKOVOSTI]]&lt;&gt;"",Sklop134567101617[[#This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+Sklop134567101617[[#This Row],[cena/enota brez DDV v EUR]]*Sklop134567101617[[#This Row],[Stopnja DDV (%)]]</f>
        <v>0</v>
      </c>
      <c r="R20" s="47">
        <f>+Sklop134567101617[[#This Row],[cena/enota brez DDV v EUR]]+Sklop134567101617[[#This Row],[Davek (EUR)]]</f>
        <v>0</v>
      </c>
      <c r="S20" s="47">
        <f>+Sklop134567101617[[#This Row],[cena/enota brez DDV v EUR]]*Sklop134567101617[[#This Row],[Okvirna količina]]</f>
        <v>0</v>
      </c>
      <c r="T20" s="47">
        <f>+Sklop134567101617[[#This Row],[Končna cena/enoto mere (EUR) z DDV]]*Sklop134567101617[[#This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428</v>
      </c>
      <c r="C21" s="127" t="s">
        <v>422</v>
      </c>
      <c r="D21" s="127" t="s">
        <v>106</v>
      </c>
      <c r="E21" s="127"/>
      <c r="F21" s="149">
        <v>100</v>
      </c>
      <c r="G21" s="127" t="s">
        <v>106</v>
      </c>
      <c r="H21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21" s="35" t="str">
        <f>IF(Sklop134567101617[[#This Row],[ZAHTEVANA SHEMA KAKOVOSTI]]&lt;&gt;"",Sklop134567101617[[#This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+Sklop134567101617[[#This Row],[cena/enota brez DDV v EUR]]*Sklop134567101617[[#This Row],[Stopnja DDV (%)]]</f>
        <v>0</v>
      </c>
      <c r="R21" s="47">
        <f>+Sklop134567101617[[#This Row],[cena/enota brez DDV v EUR]]+Sklop134567101617[[#This Row],[Davek (EUR)]]</f>
        <v>0</v>
      </c>
      <c r="S21" s="47">
        <f>+Sklop134567101617[[#This Row],[cena/enota brez DDV v EUR]]*Sklop134567101617[[#This Row],[Okvirna količina]]</f>
        <v>0</v>
      </c>
      <c r="T21" s="47">
        <f>+Sklop134567101617[[#This Row],[Končna cena/enoto mere (EUR) z DDV]]*Sklop134567101617[[#This Row],[Okvirna količina]]</f>
        <v>0</v>
      </c>
      <c r="U21" s="48"/>
    </row>
    <row r="22" spans="1:21" s="6" customFormat="1" ht="33" x14ac:dyDescent="0.25">
      <c r="A22" s="34" t="s">
        <v>41</v>
      </c>
      <c r="B22" s="125" t="s">
        <v>429</v>
      </c>
      <c r="C22" s="127" t="s">
        <v>422</v>
      </c>
      <c r="D22" s="127" t="s">
        <v>106</v>
      </c>
      <c r="E22" s="157"/>
      <c r="F22" s="149">
        <v>25</v>
      </c>
      <c r="G22" s="127" t="s">
        <v>106</v>
      </c>
      <c r="H22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25</v>
      </c>
      <c r="I22" s="78" t="str">
        <f>IF(Sklop134567101617[[#This Row],[ZAHTEVANA SHEMA KAKOVOSTI]]&lt;&gt;"",Sklop134567101617[[#This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+Sklop134567101617[[#This Row],[cena/enota brez DDV v EUR]]*Sklop134567101617[[#This Row],[Stopnja DDV (%)]]</f>
        <v>0</v>
      </c>
      <c r="R22" s="47">
        <f>+Sklop134567101617[[#This Row],[cena/enota brez DDV v EUR]]+Sklop134567101617[[#This Row],[Davek (EUR)]]</f>
        <v>0</v>
      </c>
      <c r="S22" s="47">
        <f>+Sklop134567101617[[#This Row],[cena/enota brez DDV v EUR]]*Sklop134567101617[[#This Row],[Okvirna količina]]</f>
        <v>0</v>
      </c>
      <c r="T22" s="81">
        <f>+Sklop134567101617[[#This Row],[Končna cena/enoto mere (EUR) z DDV]]*Sklop134567101617[[#This Row],[Okvirna količina]]</f>
        <v>0</v>
      </c>
      <c r="U22" s="48"/>
    </row>
    <row r="23" spans="1:21" s="6" customFormat="1" ht="33" x14ac:dyDescent="0.25">
      <c r="A23" s="34" t="s">
        <v>42</v>
      </c>
      <c r="B23" s="125" t="s">
        <v>430</v>
      </c>
      <c r="C23" s="127" t="s">
        <v>422</v>
      </c>
      <c r="D23" s="127" t="s">
        <v>106</v>
      </c>
      <c r="E23" s="157"/>
      <c r="F23" s="149">
        <v>25</v>
      </c>
      <c r="G23" s="127" t="s">
        <v>106</v>
      </c>
      <c r="H23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25</v>
      </c>
      <c r="I23" s="78" t="str">
        <f>IF(Sklop134567101617[[#This Row],[ZAHTEVANA SHEMA KAKOVOSTI]]&lt;&gt;"",Sklop134567101617[[#This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+Sklop134567101617[[#This Row],[cena/enota brez DDV v EUR]]*Sklop134567101617[[#This Row],[Stopnja DDV (%)]]</f>
        <v>0</v>
      </c>
      <c r="R23" s="47">
        <f>+Sklop134567101617[[#This Row],[cena/enota brez DDV v EUR]]+Sklop134567101617[[#This Row],[Davek (EUR)]]</f>
        <v>0</v>
      </c>
      <c r="S23" s="47">
        <f>+Sklop134567101617[[#This Row],[cena/enota brez DDV v EUR]]*Sklop134567101617[[#This Row],[Okvirna količina]]</f>
        <v>0</v>
      </c>
      <c r="T23" s="81">
        <f>+Sklop134567101617[[#This Row],[Končna cena/enoto mere (EUR) z DDV]]*Sklop134567101617[[#This Row],[Okvirna količina]]</f>
        <v>0</v>
      </c>
      <c r="U23" s="48"/>
    </row>
    <row r="24" spans="1:21" s="6" customFormat="1" ht="33" x14ac:dyDescent="0.25">
      <c r="A24" s="34" t="s">
        <v>43</v>
      </c>
      <c r="B24" s="125" t="s">
        <v>431</v>
      </c>
      <c r="C24" s="127" t="s">
        <v>422</v>
      </c>
      <c r="D24" s="127" t="s">
        <v>106</v>
      </c>
      <c r="E24" s="157"/>
      <c r="F24" s="149">
        <v>100</v>
      </c>
      <c r="G24" s="127" t="s">
        <v>106</v>
      </c>
      <c r="H24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24" s="78" t="str">
        <f>IF(Sklop134567101617[[#This Row],[ZAHTEVANA SHEMA KAKOVOSTI]]&lt;&gt;"",Sklop134567101617[[#This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+Sklop134567101617[[#This Row],[cena/enota brez DDV v EUR]]*Sklop134567101617[[#This Row],[Stopnja DDV (%)]]</f>
        <v>0</v>
      </c>
      <c r="R24" s="47">
        <f>+Sklop134567101617[[#This Row],[cena/enota brez DDV v EUR]]+Sklop134567101617[[#This Row],[Davek (EUR)]]</f>
        <v>0</v>
      </c>
      <c r="S24" s="47">
        <f>+Sklop134567101617[[#This Row],[cena/enota brez DDV v EUR]]*Sklop134567101617[[#This Row],[Okvirna količina]]</f>
        <v>0</v>
      </c>
      <c r="T24" s="81">
        <f>+Sklop134567101617[[#This Row],[Končna cena/enoto mere (EUR) z DDV]]*Sklop134567101617[[#This Row],[Okvirna količina]]</f>
        <v>0</v>
      </c>
      <c r="U24" s="48"/>
    </row>
    <row r="25" spans="1:21" s="6" customFormat="1" ht="16.5" x14ac:dyDescent="0.25">
      <c r="A25" s="34" t="s">
        <v>44</v>
      </c>
      <c r="B25" s="125" t="s">
        <v>432</v>
      </c>
      <c r="C25" s="127" t="s">
        <v>422</v>
      </c>
      <c r="D25" s="127" t="s">
        <v>106</v>
      </c>
      <c r="E25" s="157"/>
      <c r="F25" s="149">
        <v>10</v>
      </c>
      <c r="G25" s="127" t="s">
        <v>106</v>
      </c>
      <c r="H25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5" s="78" t="str">
        <f>IF(Sklop134567101617[[#This Row],[ZAHTEVANA SHEMA KAKOVOSTI]]&lt;&gt;"",Sklop134567101617[[#This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+Sklop134567101617[[#This Row],[cena/enota brez DDV v EUR]]*Sklop134567101617[[#This Row],[Stopnja DDV (%)]]</f>
        <v>0</v>
      </c>
      <c r="R25" s="47">
        <f>+Sklop134567101617[[#This Row],[cena/enota brez DDV v EUR]]+Sklop134567101617[[#This Row],[Davek (EUR)]]</f>
        <v>0</v>
      </c>
      <c r="S25" s="47">
        <f>+Sklop134567101617[[#This Row],[cena/enota brez DDV v EUR]]*Sklop134567101617[[#This Row],[Okvirna količina]]</f>
        <v>0</v>
      </c>
      <c r="T25" s="81">
        <f>+Sklop134567101617[[#This Row],[Končna cena/enoto mere (EUR) z DDV]]*Sklop134567101617[[#This Row],[Okvirna količina]]</f>
        <v>0</v>
      </c>
      <c r="U25" s="48"/>
    </row>
    <row r="26" spans="1:21" s="6" customFormat="1" ht="33" x14ac:dyDescent="0.25">
      <c r="A26" s="34" t="s">
        <v>45</v>
      </c>
      <c r="B26" s="125" t="s">
        <v>433</v>
      </c>
      <c r="C26" s="127" t="s">
        <v>422</v>
      </c>
      <c r="D26" s="127" t="s">
        <v>106</v>
      </c>
      <c r="E26" s="157"/>
      <c r="F26" s="149">
        <v>280</v>
      </c>
      <c r="G26" s="127" t="s">
        <v>106</v>
      </c>
      <c r="H26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280</v>
      </c>
      <c r="I26" s="78" t="str">
        <f>IF(Sklop134567101617[[#This Row],[ZAHTEVANA SHEMA KAKOVOSTI]]&lt;&gt;"",Sklop134567101617[[#This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+Sklop134567101617[[#This Row],[cena/enota brez DDV v EUR]]*Sklop134567101617[[#This Row],[Stopnja DDV (%)]]</f>
        <v>0</v>
      </c>
      <c r="R26" s="47">
        <f>+Sklop134567101617[[#This Row],[cena/enota brez DDV v EUR]]+Sklop134567101617[[#This Row],[Davek (EUR)]]</f>
        <v>0</v>
      </c>
      <c r="S26" s="47">
        <f>+Sklop134567101617[[#This Row],[cena/enota brez DDV v EUR]]*Sklop134567101617[[#This Row],[Okvirna količina]]</f>
        <v>0</v>
      </c>
      <c r="T26" s="81">
        <f>+Sklop134567101617[[#This Row],[Končna cena/enoto mere (EUR) z DDV]]*Sklop134567101617[[#This Row],[Okvirna količina]]</f>
        <v>0</v>
      </c>
      <c r="U26" s="48"/>
    </row>
    <row r="27" spans="1:21" s="6" customFormat="1" ht="16.5" x14ac:dyDescent="0.25">
      <c r="A27" s="34" t="s">
        <v>46</v>
      </c>
      <c r="B27" s="125" t="s">
        <v>434</v>
      </c>
      <c r="C27" s="127" t="s">
        <v>422</v>
      </c>
      <c r="D27" s="127" t="s">
        <v>106</v>
      </c>
      <c r="E27" s="157"/>
      <c r="F27" s="149">
        <v>50</v>
      </c>
      <c r="G27" s="127" t="s">
        <v>106</v>
      </c>
      <c r="H27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7" s="78" t="str">
        <f>IF(Sklop134567101617[[#This Row],[ZAHTEVANA SHEMA KAKOVOSTI]]&lt;&gt;"",Sklop134567101617[[#This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+Sklop134567101617[[#This Row],[cena/enota brez DDV v EUR]]*Sklop134567101617[[#This Row],[Stopnja DDV (%)]]</f>
        <v>0</v>
      </c>
      <c r="R27" s="47">
        <f>+Sklop134567101617[[#This Row],[cena/enota brez DDV v EUR]]+Sklop134567101617[[#This Row],[Davek (EUR)]]</f>
        <v>0</v>
      </c>
      <c r="S27" s="47">
        <f>+Sklop134567101617[[#This Row],[cena/enota brez DDV v EUR]]*Sklop134567101617[[#This Row],[Okvirna količina]]</f>
        <v>0</v>
      </c>
      <c r="T27" s="81">
        <f>+Sklop134567101617[[#This Row],[Končna cena/enoto mere (EUR) z DDV]]*Sklop134567101617[[#This Row],[Okvirna količina]]</f>
        <v>0</v>
      </c>
      <c r="U27" s="48"/>
    </row>
    <row r="28" spans="1:21" s="6" customFormat="1" ht="16.5" x14ac:dyDescent="0.25">
      <c r="A28" s="34" t="s">
        <v>47</v>
      </c>
      <c r="B28" s="125" t="s">
        <v>435</v>
      </c>
      <c r="C28" s="127" t="s">
        <v>422</v>
      </c>
      <c r="D28" s="127" t="s">
        <v>106</v>
      </c>
      <c r="E28" s="127"/>
      <c r="F28" s="149">
        <v>10</v>
      </c>
      <c r="G28" s="127" t="s">
        <v>106</v>
      </c>
      <c r="H28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8" s="35" t="str">
        <f>IF(Sklop134567101617[[#This Row],[ZAHTEVANA SHEMA KAKOVOSTI]]&lt;&gt;"",Sklop134567101617[[#This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+Sklop134567101617[[#This Row],[cena/enota brez DDV v EUR]]*Sklop134567101617[[#This Row],[Stopnja DDV (%)]]</f>
        <v>0</v>
      </c>
      <c r="R28" s="47">
        <f>+Sklop134567101617[[#This Row],[cena/enota brez DDV v EUR]]+Sklop134567101617[[#This Row],[Davek (EUR)]]</f>
        <v>0</v>
      </c>
      <c r="S28" s="47">
        <f>+Sklop134567101617[[#This Row],[cena/enota brez DDV v EUR]]*Sklop134567101617[[#This Row],[Okvirna količina]]</f>
        <v>0</v>
      </c>
      <c r="T28" s="47">
        <f>+Sklop134567101617[[#This Row],[Končna cena/enoto mere (EUR) z DDV]]*Sklop134567101617[[#This Row],[Okvirna količina]]</f>
        <v>0</v>
      </c>
      <c r="U28" s="48"/>
    </row>
    <row r="29" spans="1:21" s="6" customFormat="1" ht="16.5" x14ac:dyDescent="0.25">
      <c r="A29" s="34" t="s">
        <v>48</v>
      </c>
      <c r="B29" s="125" t="s">
        <v>436</v>
      </c>
      <c r="C29" s="127" t="s">
        <v>422</v>
      </c>
      <c r="D29" s="127" t="s">
        <v>106</v>
      </c>
      <c r="E29" s="127"/>
      <c r="F29" s="149">
        <v>10</v>
      </c>
      <c r="G29" s="127" t="s">
        <v>106</v>
      </c>
      <c r="H29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9" s="35" t="str">
        <f>IF(Sklop134567101617[[#This Row],[ZAHTEVANA SHEMA KAKOVOSTI]]&lt;&gt;"",Sklop134567101617[[#This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+Sklop134567101617[[#This Row],[cena/enota brez DDV v EUR]]*Sklop134567101617[[#This Row],[Stopnja DDV (%)]]</f>
        <v>0</v>
      </c>
      <c r="R29" s="47">
        <f>+Sklop134567101617[[#This Row],[cena/enota brez DDV v EUR]]+Sklop134567101617[[#This Row],[Davek (EUR)]]</f>
        <v>0</v>
      </c>
      <c r="S29" s="47">
        <f>+Sklop134567101617[[#This Row],[cena/enota brez DDV v EUR]]*Sklop134567101617[[#This Row],[Okvirna količina]]</f>
        <v>0</v>
      </c>
      <c r="T29" s="47">
        <f>+Sklop134567101617[[#This Row],[Končna cena/enoto mere (EUR) z DDV]]*Sklop134567101617[[#This Row],[Okvirna količina]]</f>
        <v>0</v>
      </c>
      <c r="U29" s="48"/>
    </row>
    <row r="30" spans="1:21" s="6" customFormat="1" ht="16.5" x14ac:dyDescent="0.25">
      <c r="A30" s="34" t="s">
        <v>49</v>
      </c>
      <c r="B30" s="125" t="s">
        <v>437</v>
      </c>
      <c r="C30" s="127" t="s">
        <v>422</v>
      </c>
      <c r="D30" s="127" t="s">
        <v>106</v>
      </c>
      <c r="E30" s="127"/>
      <c r="F30" s="149">
        <v>50</v>
      </c>
      <c r="G30" s="127" t="s">
        <v>106</v>
      </c>
      <c r="H30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30" s="35" t="str">
        <f>IF(Sklop134567101617[[#This Row],[ZAHTEVANA SHEMA KAKOVOSTI]]&lt;&gt;"",Sklop134567101617[[#This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+Sklop134567101617[[#This Row],[cena/enota brez DDV v EUR]]*Sklop134567101617[[#This Row],[Stopnja DDV (%)]]</f>
        <v>0</v>
      </c>
      <c r="R30" s="47">
        <f>+Sklop134567101617[[#This Row],[cena/enota brez DDV v EUR]]+Sklop134567101617[[#This Row],[Davek (EUR)]]</f>
        <v>0</v>
      </c>
      <c r="S30" s="47">
        <f>+Sklop134567101617[[#This Row],[cena/enota brez DDV v EUR]]*Sklop134567101617[[#This Row],[Okvirna količina]]</f>
        <v>0</v>
      </c>
      <c r="T30" s="47">
        <f>+Sklop134567101617[[#This Row],[Končna cena/enoto mere (EUR) z DDV]]*Sklop134567101617[[#This Row],[Okvirna količina]]</f>
        <v>0</v>
      </c>
      <c r="U30" s="48"/>
    </row>
    <row r="31" spans="1:21" s="6" customFormat="1" ht="33" x14ac:dyDescent="0.25">
      <c r="A31" s="34" t="s">
        <v>57</v>
      </c>
      <c r="B31" s="125" t="s">
        <v>438</v>
      </c>
      <c r="C31" s="127" t="s">
        <v>422</v>
      </c>
      <c r="D31" s="127" t="s">
        <v>106</v>
      </c>
      <c r="E31" s="127"/>
      <c r="F31" s="149">
        <v>50</v>
      </c>
      <c r="G31" s="127" t="s">
        <v>106</v>
      </c>
      <c r="H31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31" s="35" t="str">
        <f>IF(Sklop134567101617[[#This Row],[ZAHTEVANA SHEMA KAKOVOSTI]]&lt;&gt;"",Sklop134567101617[[#This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+Sklop134567101617[[#This Row],[cena/enota brez DDV v EUR]]*Sklop134567101617[[#This Row],[Stopnja DDV (%)]]</f>
        <v>0</v>
      </c>
      <c r="R31" s="47">
        <f>+Sklop134567101617[[#This Row],[cena/enota brez DDV v EUR]]+Sklop134567101617[[#This Row],[Davek (EUR)]]</f>
        <v>0</v>
      </c>
      <c r="S31" s="47">
        <f>+Sklop134567101617[[#This Row],[cena/enota brez DDV v EUR]]*Sklop134567101617[[#This Row],[Okvirna količina]]</f>
        <v>0</v>
      </c>
      <c r="T31" s="47">
        <f>+Sklop134567101617[[#This Row],[Končna cena/enoto mere (EUR) z DDV]]*Sklop134567101617[[#This Row],[Okvirna količina]]</f>
        <v>0</v>
      </c>
      <c r="U31" s="48"/>
    </row>
    <row r="32" spans="1:21" s="6" customFormat="1" ht="16.5" x14ac:dyDescent="0.25">
      <c r="A32" s="34" t="s">
        <v>58</v>
      </c>
      <c r="B32" s="125" t="s">
        <v>439</v>
      </c>
      <c r="C32" s="127" t="s">
        <v>422</v>
      </c>
      <c r="D32" s="127" t="s">
        <v>106</v>
      </c>
      <c r="E32" s="127"/>
      <c r="F32" s="149">
        <v>10</v>
      </c>
      <c r="G32" s="127" t="s">
        <v>106</v>
      </c>
      <c r="H32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32" s="35" t="str">
        <f>IF(Sklop134567101617[[#This Row],[ZAHTEVANA SHEMA KAKOVOSTI]]&lt;&gt;"",Sklop134567101617[[#This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+Sklop134567101617[[#This Row],[cena/enota brez DDV v EUR]]*Sklop134567101617[[#This Row],[Stopnja DDV (%)]]</f>
        <v>0</v>
      </c>
      <c r="R32" s="47">
        <f>+Sklop134567101617[[#This Row],[cena/enota brez DDV v EUR]]+Sklop134567101617[[#This Row],[Davek (EUR)]]</f>
        <v>0</v>
      </c>
      <c r="S32" s="47">
        <f>+Sklop134567101617[[#This Row],[cena/enota brez DDV v EUR]]*Sklop134567101617[[#This Row],[Okvirna količina]]</f>
        <v>0</v>
      </c>
      <c r="T32" s="47">
        <f>+Sklop134567101617[[#This Row],[Končna cena/enoto mere (EUR) z DDV]]*Sklop134567101617[[#This Row],[Okvirna količina]]</f>
        <v>0</v>
      </c>
      <c r="U32" s="48"/>
    </row>
    <row r="33" spans="1:21" s="6" customFormat="1" ht="16.5" x14ac:dyDescent="0.25">
      <c r="A33" s="34" t="s">
        <v>60</v>
      </c>
      <c r="B33" s="125" t="s">
        <v>440</v>
      </c>
      <c r="C33" s="127" t="s">
        <v>422</v>
      </c>
      <c r="D33" s="127" t="s">
        <v>106</v>
      </c>
      <c r="E33" s="127"/>
      <c r="F33" s="149">
        <v>10</v>
      </c>
      <c r="G33" s="127" t="s">
        <v>106</v>
      </c>
      <c r="H33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33" s="35" t="str">
        <f>IF(Sklop134567101617[[#This Row],[ZAHTEVANA SHEMA KAKOVOSTI]]&lt;&gt;"",Sklop134567101617[[#This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+Sklop134567101617[[#This Row],[cena/enota brez DDV v EUR]]*Sklop134567101617[[#This Row],[Stopnja DDV (%)]]</f>
        <v>0</v>
      </c>
      <c r="R33" s="47">
        <f>+Sklop134567101617[[#This Row],[cena/enota brez DDV v EUR]]+Sklop134567101617[[#This Row],[Davek (EUR)]]</f>
        <v>0</v>
      </c>
      <c r="S33" s="47">
        <f>+Sklop134567101617[[#This Row],[cena/enota brez DDV v EUR]]*Sklop134567101617[[#This Row],[Okvirna količina]]</f>
        <v>0</v>
      </c>
      <c r="T33" s="47">
        <f>+Sklop134567101617[[#This Row],[Končna cena/enoto mere (EUR) z DDV]]*Sklop134567101617[[#This Row],[Okvirna količina]]</f>
        <v>0</v>
      </c>
      <c r="U33" s="48"/>
    </row>
    <row r="34" spans="1:21" s="6" customFormat="1" ht="33" x14ac:dyDescent="0.25">
      <c r="A34" s="34" t="s">
        <v>61</v>
      </c>
      <c r="B34" s="125" t="s">
        <v>720</v>
      </c>
      <c r="C34" s="127" t="s">
        <v>422</v>
      </c>
      <c r="D34" s="156" t="s">
        <v>106</v>
      </c>
      <c r="E34" s="157"/>
      <c r="F34" s="150" t="s">
        <v>119</v>
      </c>
      <c r="G34" s="158" t="s">
        <v>106</v>
      </c>
      <c r="H34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78" t="str">
        <f>IF(Sklop134567101617[[#This Row],[ZAHTEVANA SHEMA KAKOVOSTI]]&lt;&gt;"",Sklop134567101617[[#This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+Sklop134567101617[[#This Row],[cena/enota brez DDV v EUR]]*Sklop134567101617[[#This Row],[Stopnja DDV (%)]]</f>
        <v>0</v>
      </c>
      <c r="R34" s="47">
        <f>+Sklop134567101617[[#This Row],[cena/enota brez DDV v EUR]]+Sklop134567101617[[#This Row],[Davek (EUR)]]</f>
        <v>0</v>
      </c>
      <c r="S34" s="47">
        <f>+Sklop134567101617[[#This Row],[cena/enota brez DDV v EUR]]*Sklop134567101617[[#This Row],[Okvirna količina]]</f>
        <v>0</v>
      </c>
      <c r="T34" s="81">
        <f>+Sklop134567101617[[#This Row],[Končna cena/enoto mere (EUR) z DDV]]*Sklop134567101617[[#This Row],[Okvirna količina]]</f>
        <v>0</v>
      </c>
      <c r="U34" s="48"/>
    </row>
    <row r="35" spans="1:21" s="6" customFormat="1" ht="16.5" x14ac:dyDescent="0.25">
      <c r="A35" s="34" t="s">
        <v>62</v>
      </c>
      <c r="B35" s="125" t="s">
        <v>721</v>
      </c>
      <c r="C35" s="127" t="s">
        <v>422</v>
      </c>
      <c r="D35" s="127" t="s">
        <v>106</v>
      </c>
      <c r="E35" s="127"/>
      <c r="F35" s="151">
        <v>30</v>
      </c>
      <c r="G35" s="127" t="s">
        <v>707</v>
      </c>
      <c r="H35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30</v>
      </c>
      <c r="I35" s="35" t="str">
        <f>IF(Sklop134567101617[[#This Row],[ZAHTEVANA SHEMA KAKOVOSTI]]&lt;&gt;"",Sklop134567101617[[#This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+Sklop134567101617[[#This Row],[cena/enota brez DDV v EUR]]*Sklop134567101617[[#This Row],[Stopnja DDV (%)]]</f>
        <v>0</v>
      </c>
      <c r="R35" s="47">
        <f>+Sklop134567101617[[#This Row],[cena/enota brez DDV v EUR]]+Sklop134567101617[[#This Row],[Davek (EUR)]]</f>
        <v>0</v>
      </c>
      <c r="S35" s="47">
        <f>+Sklop134567101617[[#This Row],[cena/enota brez DDV v EUR]]*Sklop134567101617[[#This Row],[Okvirna količina]]</f>
        <v>0</v>
      </c>
      <c r="T35" s="47">
        <f>+Sklop134567101617[[#This Row],[Končna cena/enoto mere (EUR) z DDV]]*Sklop134567101617[[#This Row],[Okvirna količina]]</f>
        <v>0</v>
      </c>
      <c r="U35" s="48"/>
    </row>
    <row r="36" spans="1:21" s="6" customFormat="1" ht="16.5" x14ac:dyDescent="0.25">
      <c r="A36" s="140"/>
      <c r="B36" s="125" t="s">
        <v>803</v>
      </c>
      <c r="C36" s="127" t="s">
        <v>422</v>
      </c>
      <c r="D36" s="156" t="s">
        <v>106</v>
      </c>
      <c r="E36" s="157"/>
      <c r="F36" s="150" t="s">
        <v>105</v>
      </c>
      <c r="G36" s="158" t="s">
        <v>707</v>
      </c>
      <c r="H36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6" s="130" t="str">
        <f>IF(Sklop134567101617[[#This Row],[ZAHTEVANA SHEMA KAKOVOSTI]]&lt;&gt;"",Sklop134567101617[[#This Row],[Preračunana masa/volumen/kos na enoto kg]],"")</f>
        <v/>
      </c>
      <c r="J36" s="131"/>
      <c r="K36" s="132"/>
      <c r="L36" s="132"/>
      <c r="M36" s="133"/>
      <c r="N36" s="134"/>
      <c r="O36" s="134"/>
      <c r="P36" s="135"/>
      <c r="Q36" s="136">
        <f>+Sklop134567101617[[#This Row],[cena/enota brez DDV v EUR]]*Sklop134567101617[[#This Row],[Stopnja DDV (%)]]</f>
        <v>0</v>
      </c>
      <c r="R36" s="136">
        <f>+Sklop134567101617[[#This Row],[cena/enota brez DDV v EUR]]+Sklop134567101617[[#This Row],[Davek (EUR)]]</f>
        <v>0</v>
      </c>
      <c r="S36" s="136">
        <f>+Sklop134567101617[[#This Row],[cena/enota brez DDV v EUR]]*Sklop134567101617[[#This Row],[Okvirna količina]]</f>
        <v>0</v>
      </c>
      <c r="T36" s="137">
        <f>+Sklop134567101617[[#This Row],[Končna cena/enoto mere (EUR) z DDV]]*Sklop134567101617[[#This Row],[Okvirna količina]]</f>
        <v>0</v>
      </c>
      <c r="U36" s="138"/>
    </row>
    <row r="37" spans="1:21" s="6" customFormat="1" ht="12" x14ac:dyDescent="0.25">
      <c r="A37" s="49" t="s">
        <v>50</v>
      </c>
      <c r="B37" s="50"/>
      <c r="C37" s="51"/>
      <c r="D37" s="51"/>
      <c r="E37" s="52"/>
      <c r="F37" s="52"/>
      <c r="G37" s="53"/>
      <c r="H37" s="54">
        <f>SUBTOTAL(109,Sklop134567101617[Preračunana masa/volumen/kos na enoto kg])</f>
        <v>1430</v>
      </c>
      <c r="I37" s="54">
        <f>SUBTOTAL(109,Sklop134567101617[Živila iz shem kakovosti (kg)])</f>
        <v>0</v>
      </c>
      <c r="J37" s="55"/>
      <c r="K37" s="56"/>
      <c r="L37" s="56"/>
      <c r="M37" s="57"/>
      <c r="N37" s="58"/>
      <c r="O37" s="58"/>
      <c r="P37" s="58"/>
      <c r="Q37" s="59"/>
      <c r="R37" s="60"/>
      <c r="S37" s="59">
        <f>SUBTOTAL(109,Sklop134567101617[Vrednost za okvirno količino (EUR) brez DDV])</f>
        <v>0</v>
      </c>
      <c r="T37" s="59">
        <f>SUBTOTAL(109,Sklop134567101617[Vrednost za okvirno količino (EUR) z DDV])</f>
        <v>0</v>
      </c>
      <c r="U37" s="61">
        <f>SUBTOTAL(103,Sklop134567101617[Shema kakovosti
(nacionalne, evropske)
])</f>
        <v>0</v>
      </c>
    </row>
    <row r="38" spans="1:21" s="6" customFormat="1" x14ac:dyDescent="0.25">
      <c r="A38" s="62" t="s">
        <v>51</v>
      </c>
      <c r="B38" s="63"/>
      <c r="C38" s="64"/>
      <c r="D38" s="64"/>
      <c r="E38" s="65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62"/>
      <c r="R38" s="62"/>
      <c r="S38" s="62"/>
      <c r="T38" s="62"/>
      <c r="U38" s="14"/>
    </row>
    <row r="39" spans="1:21" s="6" customFormat="1" x14ac:dyDescent="0.25">
      <c r="A39" s="7" t="s">
        <v>52</v>
      </c>
      <c r="B39" s="63"/>
      <c r="C39" s="64"/>
      <c r="D39" s="64"/>
      <c r="E39" s="65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</row>
    <row r="40" spans="1:21" x14ac:dyDescent="0.25">
      <c r="A40" s="66" t="s">
        <v>53</v>
      </c>
      <c r="F40" s="68"/>
      <c r="G40" s="14"/>
      <c r="H40" s="69"/>
      <c r="I40" s="69"/>
      <c r="J40" s="69"/>
      <c r="K40" s="69"/>
      <c r="L40" s="70"/>
      <c r="M40" s="70"/>
      <c r="N40" s="69"/>
      <c r="O40" s="69"/>
      <c r="P40" s="69"/>
      <c r="Q40" s="69"/>
      <c r="R40" s="69"/>
    </row>
    <row r="41" spans="1:21" x14ac:dyDescent="0.25">
      <c r="A41" s="71" t="s">
        <v>54</v>
      </c>
      <c r="B41" s="72"/>
      <c r="C41" s="72"/>
      <c r="D41" s="72"/>
      <c r="E41" s="72"/>
      <c r="F41" s="73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x14ac:dyDescent="0.25">
      <c r="A42" s="74" t="s">
        <v>55</v>
      </c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</row>
    <row r="43" spans="1:21" x14ac:dyDescent="0.25">
      <c r="A43" s="187" t="s">
        <v>56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N43" s="69"/>
      <c r="O43" s="69"/>
      <c r="P43" s="69"/>
      <c r="Q43" s="69"/>
      <c r="R43" s="69"/>
    </row>
    <row r="44" spans="1:21" x14ac:dyDescent="0.25">
      <c r="A44" s="100"/>
      <c r="B44" s="100"/>
      <c r="C44" s="100"/>
      <c r="D44" s="100"/>
      <c r="E44" s="100"/>
      <c r="F44" s="75"/>
      <c r="G44" s="100"/>
      <c r="H44" s="100"/>
      <c r="I44" s="100"/>
      <c r="J44" s="100"/>
      <c r="K44" s="100"/>
      <c r="L44" s="100"/>
      <c r="N44" s="69"/>
      <c r="O44" s="69"/>
      <c r="P44" s="69"/>
      <c r="Q44" s="69"/>
      <c r="R44" s="69"/>
    </row>
    <row r="45" spans="1:21" x14ac:dyDescent="0.25">
      <c r="A45" s="201" t="s">
        <v>808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69"/>
      <c r="Q45" s="69"/>
      <c r="R45" s="69"/>
    </row>
    <row r="46" spans="1:21" ht="32.25" customHeight="1" x14ac:dyDescent="0.25">
      <c r="A46" s="203" t="s">
        <v>809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5"/>
      <c r="L46" s="206"/>
      <c r="M46" s="206"/>
      <c r="N46" s="206"/>
      <c r="O46" s="206"/>
      <c r="P46" s="69"/>
      <c r="Q46" s="69"/>
      <c r="R46" s="69"/>
    </row>
    <row r="47" spans="1:21" x14ac:dyDescent="0.25">
      <c r="A47" s="203" t="s">
        <v>810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5"/>
      <c r="L47" s="206"/>
      <c r="M47" s="206"/>
      <c r="N47" s="206"/>
      <c r="O47" s="206"/>
      <c r="P47" s="69"/>
      <c r="Q47" s="69"/>
      <c r="R47" s="69"/>
    </row>
    <row r="48" spans="1:21" x14ac:dyDescent="0.25">
      <c r="A48" s="207" t="s">
        <v>811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5"/>
      <c r="L48" s="206"/>
      <c r="M48" s="206"/>
      <c r="N48" s="206"/>
      <c r="O48" s="206"/>
      <c r="P48" s="69"/>
      <c r="Q48" s="69"/>
      <c r="R48" s="69"/>
    </row>
    <row r="49" spans="1:22" x14ac:dyDescent="0.25">
      <c r="A49" s="207" t="s">
        <v>812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5"/>
      <c r="L49" s="206"/>
      <c r="M49" s="206"/>
      <c r="N49" s="206"/>
      <c r="O49" s="206"/>
      <c r="P49" s="69"/>
      <c r="Q49" s="69"/>
      <c r="R49" s="69"/>
    </row>
    <row r="50" spans="1:22" s="2" customFormat="1" ht="43.5" customHeight="1" x14ac:dyDescent="0.25">
      <c r="A50" s="208" t="s">
        <v>813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5"/>
      <c r="L50" s="206"/>
      <c r="M50" s="206"/>
      <c r="N50" s="206"/>
      <c r="O50" s="206"/>
      <c r="P50" s="7"/>
      <c r="Q50" s="7"/>
      <c r="R50" s="7"/>
      <c r="S50" s="7"/>
      <c r="T50" s="7"/>
      <c r="U50" s="14"/>
      <c r="V50" s="1"/>
    </row>
    <row r="51" spans="1:22" x14ac:dyDescent="0.25">
      <c r="B51" s="63"/>
      <c r="C51" s="64"/>
      <c r="D51" s="64"/>
      <c r="E51" s="65"/>
    </row>
    <row r="52" spans="1:22" x14ac:dyDescent="0.25">
      <c r="B52" s="63"/>
      <c r="C52" s="64"/>
      <c r="D52" s="64"/>
      <c r="E52" s="65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x14ac:dyDescent="0.25">
      <c r="B264" s="63"/>
      <c r="C264" s="64"/>
      <c r="D264" s="64"/>
      <c r="E264" s="65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x14ac:dyDescent="0.25">
      <c r="B267" s="63"/>
      <c r="C267" s="64"/>
      <c r="D267" s="64"/>
      <c r="E267" s="65"/>
    </row>
    <row r="268" spans="1:22" x14ac:dyDescent="0.25">
      <c r="B268" s="63"/>
      <c r="C268" s="64"/>
      <c r="D268" s="64"/>
      <c r="E268" s="65"/>
    </row>
    <row r="269" spans="1:22" x14ac:dyDescent="0.25">
      <c r="B269" s="63"/>
      <c r="C269" s="64"/>
      <c r="D269" s="64"/>
      <c r="E269" s="65"/>
    </row>
  </sheetData>
  <protectedRanges>
    <protectedRange sqref="U1:U44 J1:P1 K2:P3 J4:P44 U51:U1048576 J51:P1048576" name="Obseg1"/>
    <protectedRange sqref="J2:J3" name="Obseg1_1"/>
    <protectedRange sqref="J45:P50 U45:U50" name="Obseg1_2"/>
  </protectedRanges>
  <mergeCells count="13">
    <mergeCell ref="A45:O45"/>
    <mergeCell ref="A46:J46"/>
    <mergeCell ref="A47:J47"/>
    <mergeCell ref="A50:J50"/>
    <mergeCell ref="B11:E11"/>
    <mergeCell ref="B12:F12"/>
    <mergeCell ref="A43:L43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view="pageBreakPreview" topLeftCell="A25" zoomScaleNormal="90" zoomScaleSheetLayoutView="100" workbookViewId="0">
      <selection activeCell="I9" sqref="I9:J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441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442</v>
      </c>
      <c r="C15" s="127">
        <v>1</v>
      </c>
      <c r="D15" s="127" t="s">
        <v>96</v>
      </c>
      <c r="E15" s="127"/>
      <c r="F15" s="151">
        <v>25</v>
      </c>
      <c r="G15" s="127" t="s">
        <v>96</v>
      </c>
      <c r="H15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25</v>
      </c>
      <c r="I15" s="155" t="str">
        <f>IF(Sklop1345671014[[#This Row],[ZAHTEVANA SHEMA KAKOVOSTI]]&lt;&gt;"",Sklop1345671014[[#This Row],[Preračunana masa/volumen/kos na enoto kg]],"")</f>
        <v/>
      </c>
      <c r="J15" s="175"/>
      <c r="K15" s="37"/>
      <c r="L15" s="37"/>
      <c r="M15" s="38"/>
      <c r="N15" s="39"/>
      <c r="O15" s="39"/>
      <c r="P15" s="40"/>
      <c r="Q15" s="41">
        <f>+Sklop1345671014[[#This Row],[cena/enota brez DDV v EUR]]*Sklop1345671014[[#This Row],[Stopnja DDV (%)]]</f>
        <v>0</v>
      </c>
      <c r="R15" s="41">
        <f>+Sklop1345671014[[#This Row],[cena/enota brez DDV v EUR]]+Sklop1345671014[[#This Row],[Davek (EUR)]]</f>
        <v>0</v>
      </c>
      <c r="S15" s="41">
        <f>+Sklop1345671014[[#This Row],[cena/enota brez DDV v EUR]]*Sklop1345671014[[#This Row],[Okvirna količina]]</f>
        <v>0</v>
      </c>
      <c r="T15" s="41">
        <f>+Sklop1345671014[[#This Row],[Končna cena/enoto mere (EUR) z DDV]]*Sklop1345671014[[#This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443</v>
      </c>
      <c r="C16" s="127">
        <v>1</v>
      </c>
      <c r="D16" s="127" t="s">
        <v>96</v>
      </c>
      <c r="E16" s="127" t="s">
        <v>97</v>
      </c>
      <c r="F16" s="151">
        <v>10</v>
      </c>
      <c r="G16" s="127" t="s">
        <v>96</v>
      </c>
      <c r="H16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</v>
      </c>
      <c r="I16" s="155">
        <f>IF(Sklop1345671014[[#This Row],[ZAHTEVANA SHEMA KAKOVOSTI]]&lt;&gt;"",Sklop1345671014[[#This Row],[Preračunana masa/volumen/kos na enoto kg]],"")</f>
        <v>10</v>
      </c>
      <c r="J16" s="175"/>
      <c r="K16" s="37"/>
      <c r="L16" s="37"/>
      <c r="M16" s="38"/>
      <c r="N16" s="39"/>
      <c r="O16" s="39"/>
      <c r="P16" s="40"/>
      <c r="Q16" s="41">
        <f>+Sklop1345671014[[#This Row],[cena/enota brez DDV v EUR]]*Sklop1345671014[[#This Row],[Stopnja DDV (%)]]</f>
        <v>0</v>
      </c>
      <c r="R16" s="41">
        <f>+Sklop1345671014[[#This Row],[cena/enota brez DDV v EUR]]+Sklop1345671014[[#This Row],[Davek (EUR)]]</f>
        <v>0</v>
      </c>
      <c r="S16" s="41">
        <f>+Sklop1345671014[[#This Row],[cena/enota brez DDV v EUR]]*Sklop1345671014[[#This Row],[Okvirna količina]]</f>
        <v>0</v>
      </c>
      <c r="T16" s="41">
        <f>+Sklop1345671014[[#This Row],[Končna cena/enoto mere (EUR) z DDV]]*Sklop1345671014[[#This Row],[Okvirna količina]]</f>
        <v>0</v>
      </c>
      <c r="U16" s="211">
        <v>1</v>
      </c>
    </row>
    <row r="17" spans="1:21" s="6" customFormat="1" ht="16.5" x14ac:dyDescent="0.25">
      <c r="A17" s="34" t="s">
        <v>36</v>
      </c>
      <c r="B17" s="99" t="s">
        <v>444</v>
      </c>
      <c r="C17" s="127">
        <v>1</v>
      </c>
      <c r="D17" s="156" t="s">
        <v>96</v>
      </c>
      <c r="E17" s="157"/>
      <c r="F17" s="150" t="s">
        <v>101</v>
      </c>
      <c r="G17" s="158" t="s">
        <v>96</v>
      </c>
      <c r="H17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17" s="160" t="str">
        <f>IF(Sklop1345671014[[#This Row],[ZAHTEVANA SHEMA KAKOVOSTI]]&lt;&gt;"",Sklop1345671014[[#This Row],[Preračunana masa/volumen/kos na enoto kg]],"")</f>
        <v/>
      </c>
      <c r="J17" s="176"/>
      <c r="K17" s="79"/>
      <c r="L17" s="79"/>
      <c r="M17" s="80"/>
      <c r="N17" s="45"/>
      <c r="O17" s="45"/>
      <c r="P17" s="46"/>
      <c r="Q17" s="47">
        <f>+Sklop1345671014[[#This Row],[cena/enota brez DDV v EUR]]*Sklop1345671014[[#This Row],[Stopnja DDV (%)]]</f>
        <v>0</v>
      </c>
      <c r="R17" s="47">
        <f>+Sklop1345671014[[#This Row],[cena/enota brez DDV v EUR]]+Sklop1345671014[[#This Row],[Davek (EUR)]]</f>
        <v>0</v>
      </c>
      <c r="S17" s="47">
        <f>+Sklop1345671014[[#This Row],[cena/enota brez DDV v EUR]]*Sklop1345671014[[#This Row],[Okvirna količina]]</f>
        <v>0</v>
      </c>
      <c r="T17" s="81">
        <f>+Sklop1345671014[[#This Row],[Končna cena/enoto mere (EUR) z DDV]]*Sklop1345671014[[#This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445</v>
      </c>
      <c r="C18" s="127">
        <v>1</v>
      </c>
      <c r="D18" s="156" t="s">
        <v>96</v>
      </c>
      <c r="E18" s="157"/>
      <c r="F18" s="150" t="s">
        <v>101</v>
      </c>
      <c r="G18" s="158" t="s">
        <v>96</v>
      </c>
      <c r="H18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18" s="160" t="str">
        <f>IF(Sklop1345671014[[#This Row],[ZAHTEVANA SHEMA KAKOVOSTI]]&lt;&gt;"",Sklop1345671014[[#This Row],[Preračunana masa/volumen/kos na enoto kg]],"")</f>
        <v/>
      </c>
      <c r="J18" s="176"/>
      <c r="K18" s="79"/>
      <c r="L18" s="79"/>
      <c r="M18" s="80"/>
      <c r="N18" s="45"/>
      <c r="O18" s="45"/>
      <c r="P18" s="46"/>
      <c r="Q18" s="47">
        <f>+Sklop1345671014[[#This Row],[cena/enota brez DDV v EUR]]*Sklop1345671014[[#This Row],[Stopnja DDV (%)]]</f>
        <v>0</v>
      </c>
      <c r="R18" s="47">
        <f>+Sklop1345671014[[#This Row],[cena/enota brez DDV v EUR]]+Sklop1345671014[[#This Row],[Davek (EUR)]]</f>
        <v>0</v>
      </c>
      <c r="S18" s="47">
        <f>+Sklop1345671014[[#This Row],[cena/enota brez DDV v EUR]]*Sklop1345671014[[#This Row],[Okvirna količina]]</f>
        <v>0</v>
      </c>
      <c r="T18" s="81">
        <f>+Sklop1345671014[[#This Row],[Končna cena/enoto mere (EUR) z DDV]]*Sklop1345671014[[#This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446</v>
      </c>
      <c r="C19" s="127">
        <v>0.2</v>
      </c>
      <c r="D19" s="156" t="s">
        <v>96</v>
      </c>
      <c r="E19" s="157"/>
      <c r="F19" s="150" t="s">
        <v>723</v>
      </c>
      <c r="G19" s="158" t="s">
        <v>104</v>
      </c>
      <c r="H19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19" s="160" t="str">
        <f>IF(Sklop1345671014[[#This Row],[ZAHTEVANA SHEMA KAKOVOSTI]]&lt;&gt;"",Sklop1345671014[[#This Row],[Preračunana masa/volumen/kos na enoto kg]],"")</f>
        <v/>
      </c>
      <c r="J19" s="176"/>
      <c r="K19" s="79"/>
      <c r="L19" s="79"/>
      <c r="M19" s="80"/>
      <c r="N19" s="45"/>
      <c r="O19" s="45"/>
      <c r="P19" s="46"/>
      <c r="Q19" s="47">
        <f>+Sklop1345671014[[#This Row],[cena/enota brez DDV v EUR]]*Sklop1345671014[[#This Row],[Stopnja DDV (%)]]</f>
        <v>0</v>
      </c>
      <c r="R19" s="47">
        <f>+Sklop1345671014[[#This Row],[cena/enota brez DDV v EUR]]+Sklop1345671014[[#This Row],[Davek (EUR)]]</f>
        <v>0</v>
      </c>
      <c r="S19" s="47">
        <f>+Sklop1345671014[[#This Row],[cena/enota brez DDV v EUR]]*Sklop1345671014[[#This Row],[Okvirna količina]]</f>
        <v>0</v>
      </c>
      <c r="T19" s="81">
        <f>+Sklop1345671014[[#This Row],[Končna cena/enoto mere (EUR) z DDV]]*Sklop1345671014[[#This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447</v>
      </c>
      <c r="C20" s="127">
        <v>0.2</v>
      </c>
      <c r="D20" s="156" t="s">
        <v>96</v>
      </c>
      <c r="E20" s="157" t="s">
        <v>97</v>
      </c>
      <c r="F20" s="150" t="s">
        <v>723</v>
      </c>
      <c r="G20" s="158" t="s">
        <v>104</v>
      </c>
      <c r="H20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20" s="160">
        <f>IF(Sklop1345671014[[#This Row],[ZAHTEVANA SHEMA KAKOVOSTI]]&lt;&gt;"",Sklop1345671014[[#This Row],[Preračunana masa/volumen/kos na enoto kg]],"")</f>
        <v>180</v>
      </c>
      <c r="J20" s="176"/>
      <c r="K20" s="79"/>
      <c r="L20" s="79"/>
      <c r="M20" s="80"/>
      <c r="N20" s="45"/>
      <c r="O20" s="45"/>
      <c r="P20" s="46"/>
      <c r="Q20" s="47">
        <f>+Sklop1345671014[[#This Row],[cena/enota brez DDV v EUR]]*Sklop1345671014[[#This Row],[Stopnja DDV (%)]]</f>
        <v>0</v>
      </c>
      <c r="R20" s="47">
        <f>+Sklop1345671014[[#This Row],[cena/enota brez DDV v EUR]]+Sklop1345671014[[#This Row],[Davek (EUR)]]</f>
        <v>0</v>
      </c>
      <c r="S20" s="47">
        <f>+Sklop1345671014[[#This Row],[cena/enota brez DDV v EUR]]*Sklop1345671014[[#This Row],[Okvirna količina]]</f>
        <v>0</v>
      </c>
      <c r="T20" s="81">
        <f>+Sklop1345671014[[#This Row],[Končna cena/enoto mere (EUR) z DDV]]*Sklop1345671014[[#This Row],[Okvirna količina]]</f>
        <v>0</v>
      </c>
      <c r="U20" s="212">
        <v>1</v>
      </c>
    </row>
    <row r="21" spans="1:21" s="6" customFormat="1" ht="16.5" x14ac:dyDescent="0.25">
      <c r="A21" s="34" t="s">
        <v>40</v>
      </c>
      <c r="B21" s="98" t="s">
        <v>448</v>
      </c>
      <c r="C21" s="127" t="s">
        <v>449</v>
      </c>
      <c r="D21" s="156" t="s">
        <v>96</v>
      </c>
      <c r="E21" s="157"/>
      <c r="F21" s="150" t="s">
        <v>723</v>
      </c>
      <c r="G21" s="158" t="s">
        <v>104</v>
      </c>
      <c r="H21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900</v>
      </c>
      <c r="I21" s="160" t="str">
        <f>IF(Sklop1345671014[[#This Row],[ZAHTEVANA SHEMA KAKOVOSTI]]&lt;&gt;"",Sklop1345671014[[#This Row],[Preračunana masa/volumen/kos na enoto kg]],"")</f>
        <v/>
      </c>
      <c r="J21" s="176"/>
      <c r="K21" s="79"/>
      <c r="L21" s="79"/>
      <c r="M21" s="80"/>
      <c r="N21" s="45"/>
      <c r="O21" s="45"/>
      <c r="P21" s="46"/>
      <c r="Q21" s="47">
        <f>+Sklop1345671014[[#This Row],[cena/enota brez DDV v EUR]]*Sklop1345671014[[#This Row],[Stopnja DDV (%)]]</f>
        <v>0</v>
      </c>
      <c r="R21" s="47">
        <f>+Sklop1345671014[[#This Row],[cena/enota brez DDV v EUR]]+Sklop1345671014[[#This Row],[Davek (EUR)]]</f>
        <v>0</v>
      </c>
      <c r="S21" s="47">
        <f>+Sklop1345671014[[#This Row],[cena/enota brez DDV v EUR]]*Sklop1345671014[[#This Row],[Okvirna količina]]</f>
        <v>0</v>
      </c>
      <c r="T21" s="81">
        <f>+Sklop1345671014[[#This Row],[Končna cena/enoto mere (EUR) z DDV]]*Sklop1345671014[[#This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450</v>
      </c>
      <c r="C22" s="127">
        <v>0.2</v>
      </c>
      <c r="D22" s="156" t="s">
        <v>96</v>
      </c>
      <c r="E22" s="157"/>
      <c r="F22" s="150" t="s">
        <v>723</v>
      </c>
      <c r="G22" s="158" t="s">
        <v>104</v>
      </c>
      <c r="H22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22" s="160" t="str">
        <f>IF(Sklop1345671014[[#This Row],[ZAHTEVANA SHEMA KAKOVOSTI]]&lt;&gt;"",Sklop1345671014[[#This Row],[Preračunana masa/volumen/kos na enoto kg]],"")</f>
        <v/>
      </c>
      <c r="J22" s="176"/>
      <c r="K22" s="79"/>
      <c r="L22" s="79"/>
      <c r="M22" s="80"/>
      <c r="N22" s="45"/>
      <c r="O22" s="45"/>
      <c r="P22" s="46"/>
      <c r="Q22" s="47">
        <f>+Sklop1345671014[[#This Row],[cena/enota brez DDV v EUR]]*Sklop1345671014[[#This Row],[Stopnja DDV (%)]]</f>
        <v>0</v>
      </c>
      <c r="R22" s="47">
        <f>+Sklop1345671014[[#This Row],[cena/enota brez DDV v EUR]]+Sklop1345671014[[#This Row],[Davek (EUR)]]</f>
        <v>0</v>
      </c>
      <c r="S22" s="47">
        <f>+Sklop1345671014[[#This Row],[cena/enota brez DDV v EUR]]*Sklop1345671014[[#This Row],[Okvirna količina]]</f>
        <v>0</v>
      </c>
      <c r="T22" s="81">
        <f>+Sklop1345671014[[#This Row],[Končna cena/enoto mere (EUR) z DDV]]*Sklop1345671014[[#This Row],[Okvirna količina]]</f>
        <v>0</v>
      </c>
      <c r="U22" s="48"/>
    </row>
    <row r="23" spans="1:21" s="6" customFormat="1" ht="33" x14ac:dyDescent="0.25">
      <c r="A23" s="34" t="s">
        <v>42</v>
      </c>
      <c r="B23" s="98" t="s">
        <v>451</v>
      </c>
      <c r="C23" s="127">
        <v>1</v>
      </c>
      <c r="D23" s="156" t="s">
        <v>96</v>
      </c>
      <c r="E23" s="157"/>
      <c r="F23" s="150" t="s">
        <v>101</v>
      </c>
      <c r="G23" s="158" t="s">
        <v>96</v>
      </c>
      <c r="H23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23" s="160" t="str">
        <f>IF(Sklop1345671014[[#This Row],[ZAHTEVANA SHEMA KAKOVOSTI]]&lt;&gt;"",Sklop1345671014[[#This Row],[Preračunana masa/volumen/kos na enoto kg]],"")</f>
        <v/>
      </c>
      <c r="J23" s="176"/>
      <c r="K23" s="79"/>
      <c r="L23" s="79"/>
      <c r="M23" s="80"/>
      <c r="N23" s="45"/>
      <c r="O23" s="45"/>
      <c r="P23" s="46"/>
      <c r="Q23" s="47">
        <f>+Sklop1345671014[[#This Row],[cena/enota brez DDV v EUR]]*Sklop1345671014[[#This Row],[Stopnja DDV (%)]]</f>
        <v>0</v>
      </c>
      <c r="R23" s="47">
        <f>+Sklop1345671014[[#This Row],[cena/enota brez DDV v EUR]]+Sklop1345671014[[#This Row],[Davek (EUR)]]</f>
        <v>0</v>
      </c>
      <c r="S23" s="47">
        <f>+Sklop1345671014[[#This Row],[cena/enota brez DDV v EUR]]*Sklop1345671014[[#This Row],[Okvirna količina]]</f>
        <v>0</v>
      </c>
      <c r="T23" s="81">
        <f>+Sklop1345671014[[#This Row],[Končna cena/enoto mere (EUR) z DDV]]*Sklop1345671014[[#This Row],[Okvirna količina]]</f>
        <v>0</v>
      </c>
      <c r="U23" s="48"/>
    </row>
    <row r="24" spans="1:21" s="6" customFormat="1" ht="33" x14ac:dyDescent="0.25">
      <c r="A24" s="34" t="s">
        <v>43</v>
      </c>
      <c r="B24" s="98" t="s">
        <v>452</v>
      </c>
      <c r="C24" s="127">
        <v>1</v>
      </c>
      <c r="D24" s="156" t="s">
        <v>96</v>
      </c>
      <c r="E24" s="157"/>
      <c r="F24" s="150" t="s">
        <v>362</v>
      </c>
      <c r="G24" s="158" t="s">
        <v>96</v>
      </c>
      <c r="H24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4" s="160" t="str">
        <f>IF(Sklop1345671014[[#This Row],[ZAHTEVANA SHEMA KAKOVOSTI]]&lt;&gt;"",Sklop1345671014[[#This Row],[Preračunana masa/volumen/kos na enoto kg]],"")</f>
        <v/>
      </c>
      <c r="J24" s="176"/>
      <c r="K24" s="79"/>
      <c r="L24" s="79"/>
      <c r="M24" s="80"/>
      <c r="N24" s="45"/>
      <c r="O24" s="45"/>
      <c r="P24" s="46"/>
      <c r="Q24" s="47">
        <f>+Sklop1345671014[[#This Row],[cena/enota brez DDV v EUR]]*Sklop1345671014[[#This Row],[Stopnja DDV (%)]]</f>
        <v>0</v>
      </c>
      <c r="R24" s="47">
        <f>+Sklop1345671014[[#This Row],[cena/enota brez DDV v EUR]]+Sklop1345671014[[#This Row],[Davek (EUR)]]</f>
        <v>0</v>
      </c>
      <c r="S24" s="47">
        <f>+Sklop1345671014[[#This Row],[cena/enota brez DDV v EUR]]*Sklop1345671014[[#This Row],[Okvirna količina]]</f>
        <v>0</v>
      </c>
      <c r="T24" s="81">
        <f>+Sklop1345671014[[#This Row],[Končna cena/enoto mere (EUR) z DDV]]*Sklop1345671014[[#This Row],[Okvirna količina]]</f>
        <v>0</v>
      </c>
      <c r="U24" s="48"/>
    </row>
    <row r="25" spans="1:21" s="6" customFormat="1" ht="33" x14ac:dyDescent="0.25">
      <c r="A25" s="34" t="s">
        <v>44</v>
      </c>
      <c r="B25" s="98" t="s">
        <v>453</v>
      </c>
      <c r="C25" s="127">
        <v>1</v>
      </c>
      <c r="D25" s="156" t="s">
        <v>96</v>
      </c>
      <c r="E25" s="157"/>
      <c r="F25" s="150" t="s">
        <v>362</v>
      </c>
      <c r="G25" s="158" t="s">
        <v>96</v>
      </c>
      <c r="H25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5" s="160" t="str">
        <f>IF(Sklop1345671014[[#This Row],[ZAHTEVANA SHEMA KAKOVOSTI]]&lt;&gt;"",Sklop1345671014[[#This Row],[Preračunana masa/volumen/kos na enoto kg]],"")</f>
        <v/>
      </c>
      <c r="J25" s="176"/>
      <c r="K25" s="79"/>
      <c r="L25" s="79"/>
      <c r="M25" s="80"/>
      <c r="N25" s="45"/>
      <c r="O25" s="45"/>
      <c r="P25" s="46"/>
      <c r="Q25" s="47">
        <f>+Sklop1345671014[[#This Row],[cena/enota brez DDV v EUR]]*Sklop1345671014[[#This Row],[Stopnja DDV (%)]]</f>
        <v>0</v>
      </c>
      <c r="R25" s="47">
        <f>+Sklop1345671014[[#This Row],[cena/enota brez DDV v EUR]]+Sklop1345671014[[#This Row],[Davek (EUR)]]</f>
        <v>0</v>
      </c>
      <c r="S25" s="47">
        <f>+Sklop1345671014[[#This Row],[cena/enota brez DDV v EUR]]*Sklop1345671014[[#This Row],[Okvirna količina]]</f>
        <v>0</v>
      </c>
      <c r="T25" s="81">
        <f>+Sklop1345671014[[#This Row],[Končna cena/enoto mere (EUR) z DDV]]*Sklop1345671014[[#This Row],[Okvirna količina]]</f>
        <v>0</v>
      </c>
      <c r="U25" s="48"/>
    </row>
    <row r="26" spans="1:21" s="6" customFormat="1" ht="33" x14ac:dyDescent="0.25">
      <c r="A26" s="34" t="s">
        <v>45</v>
      </c>
      <c r="B26" s="98" t="s">
        <v>454</v>
      </c>
      <c r="C26" s="127">
        <v>0.2</v>
      </c>
      <c r="D26" s="156" t="s">
        <v>96</v>
      </c>
      <c r="E26" s="157"/>
      <c r="F26" s="150" t="s">
        <v>102</v>
      </c>
      <c r="G26" s="158" t="s">
        <v>104</v>
      </c>
      <c r="H26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6" s="160" t="str">
        <f>IF(Sklop1345671014[[#This Row],[ZAHTEVANA SHEMA KAKOVOSTI]]&lt;&gt;"",Sklop1345671014[[#This Row],[Preračunana masa/volumen/kos na enoto kg]],"")</f>
        <v/>
      </c>
      <c r="J26" s="176"/>
      <c r="K26" s="79"/>
      <c r="L26" s="79"/>
      <c r="M26" s="80"/>
      <c r="N26" s="45"/>
      <c r="O26" s="45"/>
      <c r="P26" s="46"/>
      <c r="Q26" s="47">
        <f>+Sklop1345671014[[#This Row],[cena/enota brez DDV v EUR]]*Sklop1345671014[[#This Row],[Stopnja DDV (%)]]</f>
        <v>0</v>
      </c>
      <c r="R26" s="47">
        <f>+Sklop1345671014[[#This Row],[cena/enota brez DDV v EUR]]+Sklop1345671014[[#This Row],[Davek (EUR)]]</f>
        <v>0</v>
      </c>
      <c r="S26" s="47">
        <f>+Sklop1345671014[[#This Row],[cena/enota brez DDV v EUR]]*Sklop1345671014[[#This Row],[Okvirna količina]]</f>
        <v>0</v>
      </c>
      <c r="T26" s="81">
        <f>+Sklop1345671014[[#This Row],[Končna cena/enoto mere (EUR) z DDV]]*Sklop1345671014[[#This Row],[Okvirna količina]]</f>
        <v>0</v>
      </c>
      <c r="U26" s="48"/>
    </row>
    <row r="27" spans="1:21" s="6" customFormat="1" ht="33" x14ac:dyDescent="0.25">
      <c r="A27" s="34" t="s">
        <v>46</v>
      </c>
      <c r="B27" s="98" t="s">
        <v>455</v>
      </c>
      <c r="C27" s="127">
        <v>0.2</v>
      </c>
      <c r="D27" s="156" t="s">
        <v>96</v>
      </c>
      <c r="E27" s="157"/>
      <c r="F27" s="150" t="s">
        <v>135</v>
      </c>
      <c r="G27" s="158" t="s">
        <v>104</v>
      </c>
      <c r="H27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7" s="160" t="str">
        <f>IF(Sklop1345671014[[#This Row],[ZAHTEVANA SHEMA KAKOVOSTI]]&lt;&gt;"",Sklop1345671014[[#This Row],[Preračunana masa/volumen/kos na enoto kg]],"")</f>
        <v/>
      </c>
      <c r="J27" s="176"/>
      <c r="K27" s="79"/>
      <c r="L27" s="79"/>
      <c r="M27" s="80"/>
      <c r="N27" s="45"/>
      <c r="O27" s="45"/>
      <c r="P27" s="46"/>
      <c r="Q27" s="47">
        <f>+Sklop1345671014[[#This Row],[cena/enota brez DDV v EUR]]*Sklop1345671014[[#This Row],[Stopnja DDV (%)]]</f>
        <v>0</v>
      </c>
      <c r="R27" s="47">
        <f>+Sklop1345671014[[#This Row],[cena/enota brez DDV v EUR]]+Sklop1345671014[[#This Row],[Davek (EUR)]]</f>
        <v>0</v>
      </c>
      <c r="S27" s="47">
        <f>+Sklop1345671014[[#This Row],[cena/enota brez DDV v EUR]]*Sklop1345671014[[#This Row],[Okvirna količina]]</f>
        <v>0</v>
      </c>
      <c r="T27" s="81">
        <f>+Sklop1345671014[[#This Row],[Končna cena/enoto mere (EUR) z DDV]]*Sklop1345671014[[#This Row],[Okvirna količina]]</f>
        <v>0</v>
      </c>
      <c r="U27" s="48"/>
    </row>
    <row r="28" spans="1:21" s="6" customFormat="1" ht="33" x14ac:dyDescent="0.25">
      <c r="A28" s="34" t="s">
        <v>47</v>
      </c>
      <c r="B28" s="98" t="s">
        <v>456</v>
      </c>
      <c r="C28" s="127">
        <v>0.2</v>
      </c>
      <c r="D28" s="156" t="s">
        <v>96</v>
      </c>
      <c r="E28" s="157"/>
      <c r="F28" s="150" t="s">
        <v>135</v>
      </c>
      <c r="G28" s="158" t="s">
        <v>104</v>
      </c>
      <c r="H28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8" s="160" t="str">
        <f>IF(Sklop1345671014[[#This Row],[ZAHTEVANA SHEMA KAKOVOSTI]]&lt;&gt;"",Sklop1345671014[[#This Row],[Preračunana masa/volumen/kos na enoto kg]],"")</f>
        <v/>
      </c>
      <c r="J28" s="176"/>
      <c r="K28" s="79"/>
      <c r="L28" s="79"/>
      <c r="M28" s="80"/>
      <c r="N28" s="45"/>
      <c r="O28" s="45"/>
      <c r="P28" s="46"/>
      <c r="Q28" s="47">
        <f>+Sklop1345671014[[#This Row],[cena/enota brez DDV v EUR]]*Sklop1345671014[[#This Row],[Stopnja DDV (%)]]</f>
        <v>0</v>
      </c>
      <c r="R28" s="47">
        <f>+Sklop1345671014[[#This Row],[cena/enota brez DDV v EUR]]+Sklop1345671014[[#This Row],[Davek (EUR)]]</f>
        <v>0</v>
      </c>
      <c r="S28" s="47">
        <f>+Sklop1345671014[[#This Row],[cena/enota brez DDV v EUR]]*Sklop1345671014[[#This Row],[Okvirna količina]]</f>
        <v>0</v>
      </c>
      <c r="T28" s="81">
        <f>+Sklop1345671014[[#This Row],[Končna cena/enoto mere (EUR) z DDV]]*Sklop1345671014[[#This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457</v>
      </c>
      <c r="C29" s="127">
        <v>0.5</v>
      </c>
      <c r="D29" s="127" t="s">
        <v>96</v>
      </c>
      <c r="E29" s="127"/>
      <c r="F29" s="151">
        <v>500</v>
      </c>
      <c r="G29" s="158" t="s">
        <v>104</v>
      </c>
      <c r="H29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250</v>
      </c>
      <c r="I29" s="155" t="str">
        <f>IF(Sklop1345671014[[#This Row],[ZAHTEVANA SHEMA KAKOVOSTI]]&lt;&gt;"",Sklop1345671014[[#This Row],[Preračunana masa/volumen/kos na enoto kg]],"")</f>
        <v/>
      </c>
      <c r="J29" s="176"/>
      <c r="K29" s="44"/>
      <c r="L29" s="44"/>
      <c r="M29" s="38"/>
      <c r="N29" s="45"/>
      <c r="O29" s="39"/>
      <c r="P29" s="46"/>
      <c r="Q29" s="47">
        <f>+Sklop1345671014[[#This Row],[cena/enota brez DDV v EUR]]*Sklop1345671014[[#This Row],[Stopnja DDV (%)]]</f>
        <v>0</v>
      </c>
      <c r="R29" s="47">
        <f>+Sklop1345671014[[#This Row],[cena/enota brez DDV v EUR]]+Sklop1345671014[[#This Row],[Davek (EUR)]]</f>
        <v>0</v>
      </c>
      <c r="S29" s="47">
        <f>+Sklop1345671014[[#This Row],[cena/enota brez DDV v EUR]]*Sklop1345671014[[#This Row],[Okvirna količina]]</f>
        <v>0</v>
      </c>
      <c r="T29" s="47">
        <f>+Sklop1345671014[[#This Row],[Končna cena/enoto mere (EUR) z DDV]]*Sklop1345671014[[#This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458</v>
      </c>
      <c r="C30" s="127">
        <v>1.5</v>
      </c>
      <c r="D30" s="127" t="s">
        <v>96</v>
      </c>
      <c r="E30" s="127"/>
      <c r="F30" s="151">
        <v>10</v>
      </c>
      <c r="G30" s="158" t="s">
        <v>104</v>
      </c>
      <c r="H30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155" t="str">
        <f>IF(Sklop1345671014[[#This Row],[ZAHTEVANA SHEMA KAKOVOSTI]]&lt;&gt;"",Sklop1345671014[[#This Row],[Preračunana masa/volumen/kos na enoto kg]],"")</f>
        <v/>
      </c>
      <c r="J30" s="176"/>
      <c r="K30" s="44"/>
      <c r="L30" s="44"/>
      <c r="M30" s="38"/>
      <c r="N30" s="45"/>
      <c r="O30" s="39"/>
      <c r="P30" s="46"/>
      <c r="Q30" s="47">
        <f>+Sklop1345671014[[#This Row],[cena/enota brez DDV v EUR]]*Sklop1345671014[[#This Row],[Stopnja DDV (%)]]</f>
        <v>0</v>
      </c>
      <c r="R30" s="47">
        <f>+Sklop1345671014[[#This Row],[cena/enota brez DDV v EUR]]+Sklop1345671014[[#This Row],[Davek (EUR)]]</f>
        <v>0</v>
      </c>
      <c r="S30" s="47">
        <f>+Sklop1345671014[[#This Row],[cena/enota brez DDV v EUR]]*Sklop1345671014[[#This Row],[Okvirna količina]]</f>
        <v>0</v>
      </c>
      <c r="T30" s="47">
        <f>+Sklop1345671014[[#This Row],[Končna cena/enoto mere (EUR) z DDV]]*Sklop1345671014[[#This Row],[Okvirna količina]]</f>
        <v>0</v>
      </c>
      <c r="U30" s="48"/>
    </row>
    <row r="31" spans="1:21" s="6" customFormat="1" ht="33" x14ac:dyDescent="0.25">
      <c r="A31" s="34" t="s">
        <v>57</v>
      </c>
      <c r="B31" s="98" t="s">
        <v>459</v>
      </c>
      <c r="C31" s="127">
        <v>5</v>
      </c>
      <c r="D31" s="127" t="s">
        <v>96</v>
      </c>
      <c r="E31" s="127"/>
      <c r="F31" s="151">
        <v>1</v>
      </c>
      <c r="G31" s="158" t="s">
        <v>104</v>
      </c>
      <c r="H31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1" s="155" t="str">
        <f>IF(Sklop1345671014[[#This Row],[ZAHTEVANA SHEMA KAKOVOSTI]]&lt;&gt;"",Sklop1345671014[[#This Row],[Preračunana masa/volumen/kos na enoto kg]],"")</f>
        <v/>
      </c>
      <c r="J31" s="176"/>
      <c r="K31" s="44"/>
      <c r="L31" s="44"/>
      <c r="M31" s="38"/>
      <c r="N31" s="45"/>
      <c r="O31" s="39"/>
      <c r="P31" s="46"/>
      <c r="Q31" s="47">
        <f>+Sklop1345671014[[#This Row],[cena/enota brez DDV v EUR]]*Sklop1345671014[[#This Row],[Stopnja DDV (%)]]</f>
        <v>0</v>
      </c>
      <c r="R31" s="47">
        <f>+Sklop1345671014[[#This Row],[cena/enota brez DDV v EUR]]+Sklop1345671014[[#This Row],[Davek (EUR)]]</f>
        <v>0</v>
      </c>
      <c r="S31" s="47">
        <f>+Sklop1345671014[[#This Row],[cena/enota brez DDV v EUR]]*Sklop1345671014[[#This Row],[Okvirna količina]]</f>
        <v>0</v>
      </c>
      <c r="T31" s="47">
        <f>+Sklop1345671014[[#This Row],[Končna cena/enoto mere (EUR) z DDV]]*Sklop1345671014[[#This Row],[Okvirna količina]]</f>
        <v>0</v>
      </c>
      <c r="U31" s="48"/>
    </row>
    <row r="32" spans="1:21" s="6" customFormat="1" ht="33" x14ac:dyDescent="0.25">
      <c r="A32" s="34" t="s">
        <v>58</v>
      </c>
      <c r="B32" s="98" t="s">
        <v>460</v>
      </c>
      <c r="C32" s="127">
        <v>5</v>
      </c>
      <c r="D32" s="127" t="s">
        <v>96</v>
      </c>
      <c r="E32" s="127"/>
      <c r="F32" s="151">
        <v>1</v>
      </c>
      <c r="G32" s="158" t="s">
        <v>104</v>
      </c>
      <c r="H32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2" s="155" t="str">
        <f>IF(Sklop1345671014[[#This Row],[ZAHTEVANA SHEMA KAKOVOSTI]]&lt;&gt;"",Sklop1345671014[[#This Row],[Preračunana masa/volumen/kos na enoto kg]],"")</f>
        <v/>
      </c>
      <c r="J32" s="176"/>
      <c r="K32" s="44"/>
      <c r="L32" s="44"/>
      <c r="M32" s="38"/>
      <c r="N32" s="45"/>
      <c r="O32" s="39"/>
      <c r="P32" s="46"/>
      <c r="Q32" s="47">
        <f>+Sklop1345671014[[#This Row],[cena/enota brez DDV v EUR]]*Sklop1345671014[[#This Row],[Stopnja DDV (%)]]</f>
        <v>0</v>
      </c>
      <c r="R32" s="47">
        <f>+Sklop1345671014[[#This Row],[cena/enota brez DDV v EUR]]+Sklop1345671014[[#This Row],[Davek (EUR)]]</f>
        <v>0</v>
      </c>
      <c r="S32" s="47">
        <f>+Sklop1345671014[[#This Row],[cena/enota brez DDV v EUR]]*Sklop1345671014[[#This Row],[Okvirna količina]]</f>
        <v>0</v>
      </c>
      <c r="T32" s="47">
        <f>+Sklop1345671014[[#This Row],[Končna cena/enoto mere (EUR) z DDV]]*Sklop1345671014[[#This Row],[Okvirna količina]]</f>
        <v>0</v>
      </c>
      <c r="U32" s="48"/>
    </row>
    <row r="33" spans="1:21" s="6" customFormat="1" ht="33" x14ac:dyDescent="0.25">
      <c r="A33" s="34" t="s">
        <v>60</v>
      </c>
      <c r="B33" s="98" t="s">
        <v>461</v>
      </c>
      <c r="C33" s="127">
        <v>5</v>
      </c>
      <c r="D33" s="127" t="s">
        <v>96</v>
      </c>
      <c r="E33" s="127"/>
      <c r="F33" s="151">
        <v>1</v>
      </c>
      <c r="G33" s="158" t="s">
        <v>104</v>
      </c>
      <c r="H33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3" s="155" t="str">
        <f>IF(Sklop1345671014[[#This Row],[ZAHTEVANA SHEMA KAKOVOSTI]]&lt;&gt;"",Sklop1345671014[[#This Row],[Preračunana masa/volumen/kos na enoto kg]],"")</f>
        <v/>
      </c>
      <c r="J33" s="176"/>
      <c r="K33" s="44"/>
      <c r="L33" s="44"/>
      <c r="M33" s="38"/>
      <c r="N33" s="45"/>
      <c r="O33" s="39"/>
      <c r="P33" s="46"/>
      <c r="Q33" s="47">
        <f>+Sklop1345671014[[#This Row],[cena/enota brez DDV v EUR]]*Sklop1345671014[[#This Row],[Stopnja DDV (%)]]</f>
        <v>0</v>
      </c>
      <c r="R33" s="47">
        <f>+Sklop1345671014[[#This Row],[cena/enota brez DDV v EUR]]+Sklop1345671014[[#This Row],[Davek (EUR)]]</f>
        <v>0</v>
      </c>
      <c r="S33" s="47">
        <f>+Sklop1345671014[[#This Row],[cena/enota brez DDV v EUR]]*Sklop1345671014[[#This Row],[Okvirna količina]]</f>
        <v>0</v>
      </c>
      <c r="T33" s="47">
        <f>+Sklop1345671014[[#This Row],[Končna cena/enoto mere (EUR) z DDV]]*Sklop1345671014[[#This Row],[Okvirna količina]]</f>
        <v>0</v>
      </c>
      <c r="U33" s="48"/>
    </row>
    <row r="34" spans="1:21" s="6" customFormat="1" ht="33" x14ac:dyDescent="0.25">
      <c r="A34" s="34" t="s">
        <v>61</v>
      </c>
      <c r="B34" s="164" t="s">
        <v>462</v>
      </c>
      <c r="C34" s="127">
        <v>0.03</v>
      </c>
      <c r="D34" s="127" t="s">
        <v>106</v>
      </c>
      <c r="E34" s="127"/>
      <c r="F34" s="151">
        <v>100</v>
      </c>
      <c r="G34" s="158" t="s">
        <v>104</v>
      </c>
      <c r="H34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4" s="155" t="str">
        <f>IF(Sklop1345671014[[#This Row],[ZAHTEVANA SHEMA KAKOVOSTI]]&lt;&gt;"",Sklop1345671014[[#This Row],[Preračunana masa/volumen/kos na enoto kg]],"")</f>
        <v/>
      </c>
      <c r="J34" s="176"/>
      <c r="K34" s="44"/>
      <c r="L34" s="44"/>
      <c r="M34" s="38"/>
      <c r="N34" s="45"/>
      <c r="O34" s="39"/>
      <c r="P34" s="46"/>
      <c r="Q34" s="47">
        <f>+Sklop1345671014[[#This Row],[cena/enota brez DDV v EUR]]*Sklop1345671014[[#This Row],[Stopnja DDV (%)]]</f>
        <v>0</v>
      </c>
      <c r="R34" s="47">
        <f>+Sklop1345671014[[#This Row],[cena/enota brez DDV v EUR]]+Sklop1345671014[[#This Row],[Davek (EUR)]]</f>
        <v>0</v>
      </c>
      <c r="S34" s="47">
        <f>+Sklop1345671014[[#This Row],[cena/enota brez DDV v EUR]]*Sklop1345671014[[#This Row],[Okvirna količina]]</f>
        <v>0</v>
      </c>
      <c r="T34" s="47">
        <f>+Sklop1345671014[[#This Row],[Končna cena/enoto mere (EUR) z DDV]]*Sklop1345671014[[#This Row],[Okvirna količina]]</f>
        <v>0</v>
      </c>
      <c r="U34" s="48"/>
    </row>
    <row r="35" spans="1:21" s="6" customFormat="1" ht="33" x14ac:dyDescent="0.25">
      <c r="A35" s="34" t="s">
        <v>62</v>
      </c>
      <c r="B35" s="164" t="s">
        <v>463</v>
      </c>
      <c r="C35" s="127">
        <v>0.03</v>
      </c>
      <c r="D35" s="127" t="s">
        <v>106</v>
      </c>
      <c r="E35" s="127"/>
      <c r="F35" s="151">
        <v>100</v>
      </c>
      <c r="G35" s="158" t="s">
        <v>104</v>
      </c>
      <c r="H35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5" s="155" t="str">
        <f>IF(Sklop1345671014[[#This Row],[ZAHTEVANA SHEMA KAKOVOSTI]]&lt;&gt;"",Sklop1345671014[[#This Row],[Preračunana masa/volumen/kos na enoto kg]],"")</f>
        <v/>
      </c>
      <c r="J35" s="176"/>
      <c r="K35" s="44"/>
      <c r="L35" s="44"/>
      <c r="M35" s="38"/>
      <c r="N35" s="45"/>
      <c r="O35" s="39"/>
      <c r="P35" s="46"/>
      <c r="Q35" s="47">
        <f>+Sklop1345671014[[#This Row],[cena/enota brez DDV v EUR]]*Sklop1345671014[[#This Row],[Stopnja DDV (%)]]</f>
        <v>0</v>
      </c>
      <c r="R35" s="47">
        <f>+Sklop1345671014[[#This Row],[cena/enota brez DDV v EUR]]+Sklop1345671014[[#This Row],[Davek (EUR)]]</f>
        <v>0</v>
      </c>
      <c r="S35" s="47">
        <f>+Sklop1345671014[[#This Row],[cena/enota brez DDV v EUR]]*Sklop1345671014[[#This Row],[Okvirna količina]]</f>
        <v>0</v>
      </c>
      <c r="T35" s="47">
        <f>+Sklop1345671014[[#This Row],[Končna cena/enoto mere (EUR) z DDV]]*Sklop1345671014[[#This Row],[Okvirna količina]]</f>
        <v>0</v>
      </c>
      <c r="U35" s="48"/>
    </row>
    <row r="36" spans="1:21" s="6" customFormat="1" ht="33" x14ac:dyDescent="0.25">
      <c r="A36" s="34" t="s">
        <v>63</v>
      </c>
      <c r="B36" s="164" t="s">
        <v>464</v>
      </c>
      <c r="C36" s="127">
        <v>0.03</v>
      </c>
      <c r="D36" s="127" t="s">
        <v>106</v>
      </c>
      <c r="E36" s="127"/>
      <c r="F36" s="151">
        <v>100</v>
      </c>
      <c r="G36" s="158" t="s">
        <v>104</v>
      </c>
      <c r="H36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6" s="155" t="str">
        <f>IF(Sklop1345671014[[#This Row],[ZAHTEVANA SHEMA KAKOVOSTI]]&lt;&gt;"",Sklop1345671014[[#This Row],[Preračunana masa/volumen/kos na enoto kg]],"")</f>
        <v/>
      </c>
      <c r="J36" s="176"/>
      <c r="K36" s="44"/>
      <c r="L36" s="44"/>
      <c r="M36" s="38"/>
      <c r="N36" s="45"/>
      <c r="O36" s="39"/>
      <c r="P36" s="46"/>
      <c r="Q36" s="47">
        <f>+Sklop1345671014[[#This Row],[cena/enota brez DDV v EUR]]*Sklop1345671014[[#This Row],[Stopnja DDV (%)]]</f>
        <v>0</v>
      </c>
      <c r="R36" s="47">
        <f>+Sklop1345671014[[#This Row],[cena/enota brez DDV v EUR]]+Sklop1345671014[[#This Row],[Davek (EUR)]]</f>
        <v>0</v>
      </c>
      <c r="S36" s="47">
        <f>+Sklop1345671014[[#This Row],[cena/enota brez DDV v EUR]]*Sklop1345671014[[#This Row],[Okvirna količina]]</f>
        <v>0</v>
      </c>
      <c r="T36" s="47">
        <f>+Sklop1345671014[[#This Row],[Končna cena/enoto mere (EUR) z DDV]]*Sklop1345671014[[#This Row],[Okvirna količina]]</f>
        <v>0</v>
      </c>
      <c r="U36" s="48"/>
    </row>
    <row r="37" spans="1:21" s="6" customFormat="1" ht="33" x14ac:dyDescent="0.25">
      <c r="A37" s="34" t="s">
        <v>64</v>
      </c>
      <c r="B37" s="164" t="s">
        <v>465</v>
      </c>
      <c r="C37" s="127">
        <v>3.5000000000000003E-2</v>
      </c>
      <c r="D37" s="127" t="s">
        <v>106</v>
      </c>
      <c r="E37" s="127"/>
      <c r="F37" s="151">
        <v>100</v>
      </c>
      <c r="G37" s="158" t="s">
        <v>104</v>
      </c>
      <c r="H37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155" t="str">
        <f>IF(Sklop1345671014[[#This Row],[ZAHTEVANA SHEMA KAKOVOSTI]]&lt;&gt;"",Sklop1345671014[[#This Row],[Preračunana masa/volumen/kos na enoto kg]],"")</f>
        <v/>
      </c>
      <c r="J37" s="176"/>
      <c r="K37" s="44"/>
      <c r="L37" s="44"/>
      <c r="M37" s="38"/>
      <c r="N37" s="45"/>
      <c r="O37" s="39"/>
      <c r="P37" s="46"/>
      <c r="Q37" s="47">
        <f>+Sklop1345671014[[#This Row],[cena/enota brez DDV v EUR]]*Sklop1345671014[[#This Row],[Stopnja DDV (%)]]</f>
        <v>0</v>
      </c>
      <c r="R37" s="47">
        <f>+Sklop1345671014[[#This Row],[cena/enota brez DDV v EUR]]+Sklop1345671014[[#This Row],[Davek (EUR)]]</f>
        <v>0</v>
      </c>
      <c r="S37" s="47">
        <f>+Sklop1345671014[[#This Row],[cena/enota brez DDV v EUR]]*Sklop1345671014[[#This Row],[Okvirna količina]]</f>
        <v>0</v>
      </c>
      <c r="T37" s="47">
        <f>+Sklop1345671014[[#This Row],[Končna cena/enoto mere (EUR) z DDV]]*Sklop1345671014[[#This Row],[Okvirna količina]]</f>
        <v>0</v>
      </c>
      <c r="U37" s="48"/>
    </row>
    <row r="38" spans="1:21" s="6" customFormat="1" ht="33" x14ac:dyDescent="0.25">
      <c r="A38" s="34" t="s">
        <v>65</v>
      </c>
      <c r="B38" s="164" t="s">
        <v>722</v>
      </c>
      <c r="C38" s="127">
        <v>3.5000000000000003E-2</v>
      </c>
      <c r="D38" s="127" t="s">
        <v>106</v>
      </c>
      <c r="E38" s="127"/>
      <c r="F38" s="151">
        <v>300</v>
      </c>
      <c r="G38" s="127" t="s">
        <v>717</v>
      </c>
      <c r="H38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10.500000000000002</v>
      </c>
      <c r="I38" s="155" t="str">
        <f>IF(Sklop1345671014[[#This Row],[ZAHTEVANA SHEMA KAKOVOSTI]]&lt;&gt;"",Sklop1345671014[[#This Row],[Preračunana masa/volumen/kos na enoto kg]],"")</f>
        <v/>
      </c>
      <c r="J38" s="176"/>
      <c r="K38" s="44"/>
      <c r="L38" s="44"/>
      <c r="M38" s="38"/>
      <c r="N38" s="45"/>
      <c r="O38" s="39"/>
      <c r="P38" s="46"/>
      <c r="Q38" s="47">
        <f>+Sklop1345671014[[#This Row],[cena/enota brez DDV v EUR]]*Sklop1345671014[[#This Row],[Stopnja DDV (%)]]</f>
        <v>0</v>
      </c>
      <c r="R38" s="47">
        <f>+Sklop1345671014[[#This Row],[cena/enota brez DDV v EUR]]+Sklop1345671014[[#This Row],[Davek (EUR)]]</f>
        <v>0</v>
      </c>
      <c r="S38" s="47">
        <f>+Sklop1345671014[[#This Row],[cena/enota brez DDV v EUR]]*Sklop1345671014[[#This Row],[Okvirna količina]]</f>
        <v>0</v>
      </c>
      <c r="T38" s="47">
        <f>+Sklop1345671014[[#This Row],[Končna cena/enoto mere (EUR) z DDV]]*Sklop1345671014[[#This Row],[Okvirna količina]]</f>
        <v>0</v>
      </c>
      <c r="U38" s="48"/>
    </row>
    <row r="39" spans="1:21" s="6" customFormat="1" ht="12" x14ac:dyDescent="0.25">
      <c r="A39" s="49" t="s">
        <v>50</v>
      </c>
      <c r="B39" s="50"/>
      <c r="C39" s="51"/>
      <c r="D39" s="51"/>
      <c r="E39" s="52"/>
      <c r="F39" s="52"/>
      <c r="G39" s="53"/>
      <c r="H39" s="54">
        <f>SUBTOTAL(109,Sklop1345671014[Preračunana masa/volumen/kos na enoto kg])</f>
        <v>2598</v>
      </c>
      <c r="I39" s="54">
        <f>SUBTOTAL(109,Sklop1345671014[Živila iz shem kakovosti (kg)])</f>
        <v>190</v>
      </c>
      <c r="J39" s="55"/>
      <c r="K39" s="56"/>
      <c r="L39" s="56"/>
      <c r="M39" s="57"/>
      <c r="N39" s="58"/>
      <c r="O39" s="58"/>
      <c r="P39" s="58"/>
      <c r="Q39" s="59"/>
      <c r="R39" s="60"/>
      <c r="S39" s="59">
        <f>SUBTOTAL(109,Sklop1345671014[Vrednost za okvirno količino (EUR) brez DDV])</f>
        <v>0</v>
      </c>
      <c r="T39" s="59">
        <f>SUBTOTAL(109,Sklop1345671014[Vrednost za okvirno količino (EUR) z DDV])</f>
        <v>0</v>
      </c>
      <c r="U39" s="61">
        <f>SUBTOTAL(103,Sklop1345671014[Shema kakovosti
(nacionalne, evropske)
])</f>
        <v>2</v>
      </c>
    </row>
    <row r="40" spans="1:21" s="6" customFormat="1" x14ac:dyDescent="0.25">
      <c r="A40" s="62" t="s">
        <v>51</v>
      </c>
      <c r="B40" s="63"/>
      <c r="C40" s="64"/>
      <c r="D40" s="64"/>
      <c r="E40" s="65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62"/>
      <c r="R40" s="62"/>
      <c r="S40" s="62"/>
      <c r="T40" s="62"/>
      <c r="U40" s="14"/>
    </row>
    <row r="41" spans="1:21" s="6" customFormat="1" x14ac:dyDescent="0.25">
      <c r="A41" s="7" t="s">
        <v>52</v>
      </c>
      <c r="B41" s="63"/>
      <c r="C41" s="64"/>
      <c r="D41" s="64"/>
      <c r="E41" s="65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</row>
    <row r="42" spans="1:21" s="6" customFormat="1" x14ac:dyDescent="0.25">
      <c r="A42" s="66" t="s">
        <v>53</v>
      </c>
      <c r="B42" s="67"/>
      <c r="C42" s="9"/>
      <c r="D42" s="9"/>
      <c r="E42" s="10"/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  <c r="S42" s="7"/>
      <c r="T42" s="7"/>
      <c r="U42" s="14"/>
    </row>
    <row r="43" spans="1:21" x14ac:dyDescent="0.25">
      <c r="A43" s="71" t="s">
        <v>54</v>
      </c>
      <c r="B43" s="72"/>
      <c r="C43" s="72"/>
      <c r="D43" s="72"/>
      <c r="E43" s="72"/>
      <c r="F43" s="73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x14ac:dyDescent="0.25">
      <c r="A44" s="74" t="s">
        <v>55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187" t="s">
        <v>56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N45" s="69"/>
      <c r="O45" s="69"/>
      <c r="P45" s="69"/>
      <c r="Q45" s="69"/>
      <c r="R45" s="69"/>
    </row>
    <row r="46" spans="1:21" x14ac:dyDescent="0.25">
      <c r="A46" s="100"/>
      <c r="B46" s="100"/>
      <c r="C46" s="100"/>
      <c r="D46" s="100"/>
      <c r="E46" s="100"/>
      <c r="F46" s="75"/>
      <c r="G46" s="100"/>
      <c r="H46" s="100"/>
      <c r="I46" s="100"/>
      <c r="J46" s="100"/>
      <c r="K46" s="100"/>
      <c r="L46" s="100"/>
      <c r="N46" s="69"/>
      <c r="O46" s="69"/>
      <c r="P46" s="69"/>
      <c r="Q46" s="69"/>
      <c r="R46" s="69"/>
    </row>
    <row r="47" spans="1:21" x14ac:dyDescent="0.25">
      <c r="A47" s="201" t="s">
        <v>808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69"/>
      <c r="Q47" s="69"/>
      <c r="R47" s="69"/>
    </row>
    <row r="48" spans="1:21" ht="32.25" customHeight="1" x14ac:dyDescent="0.25">
      <c r="A48" s="203" t="s">
        <v>809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5"/>
      <c r="L48" s="206"/>
      <c r="M48" s="206"/>
      <c r="N48" s="206"/>
      <c r="O48" s="206"/>
      <c r="P48" s="69"/>
      <c r="Q48" s="69"/>
      <c r="R48" s="69"/>
    </row>
    <row r="49" spans="1:22" x14ac:dyDescent="0.25">
      <c r="A49" s="203" t="s">
        <v>810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5"/>
      <c r="L49" s="206"/>
      <c r="M49" s="206"/>
      <c r="N49" s="206"/>
      <c r="O49" s="206"/>
      <c r="P49" s="69"/>
      <c r="Q49" s="69"/>
      <c r="R49" s="69"/>
    </row>
    <row r="50" spans="1:22" x14ac:dyDescent="0.25">
      <c r="A50" s="207" t="s">
        <v>811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5"/>
      <c r="L50" s="206"/>
      <c r="M50" s="206"/>
      <c r="N50" s="206"/>
      <c r="O50" s="206"/>
      <c r="P50" s="69"/>
      <c r="Q50" s="69"/>
      <c r="R50" s="69"/>
    </row>
    <row r="51" spans="1:22" x14ac:dyDescent="0.25">
      <c r="A51" s="207" t="s">
        <v>812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5"/>
      <c r="L51" s="206"/>
      <c r="M51" s="206"/>
      <c r="N51" s="206"/>
      <c r="O51" s="206"/>
      <c r="P51" s="69"/>
      <c r="Q51" s="69"/>
      <c r="R51" s="69"/>
    </row>
    <row r="52" spans="1:22" s="2" customFormat="1" ht="43.5" customHeight="1" x14ac:dyDescent="0.25">
      <c r="A52" s="208" t="s">
        <v>813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5"/>
      <c r="L52" s="206"/>
      <c r="M52" s="206"/>
      <c r="N52" s="206"/>
      <c r="O52" s="206"/>
      <c r="P52" s="7"/>
      <c r="Q52" s="7"/>
      <c r="R52" s="7"/>
      <c r="S52" s="7"/>
      <c r="T52" s="7"/>
      <c r="U52" s="14"/>
      <c r="V52" s="1"/>
    </row>
    <row r="53" spans="1:22" x14ac:dyDescent="0.25">
      <c r="B53" s="63"/>
      <c r="C53" s="64"/>
      <c r="D53" s="64"/>
      <c r="E53" s="65"/>
    </row>
    <row r="54" spans="1:22" x14ac:dyDescent="0.25">
      <c r="B54" s="63"/>
      <c r="C54" s="64"/>
      <c r="D54" s="64"/>
      <c r="E54" s="65"/>
    </row>
    <row r="55" spans="1:22" x14ac:dyDescent="0.25">
      <c r="B55" s="63"/>
      <c r="C55" s="64"/>
      <c r="D55" s="64"/>
      <c r="E55" s="65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3"/>
      <c r="C271" s="64"/>
      <c r="D271" s="64"/>
      <c r="E271" s="65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7"/>
      <c r="C272" s="9"/>
      <c r="D272" s="9"/>
      <c r="E272" s="10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7"/>
      <c r="C273" s="9"/>
      <c r="D273" s="9"/>
      <c r="E273" s="10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7"/>
      <c r="C274" s="9"/>
      <c r="D274" s="9"/>
      <c r="E274" s="10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7"/>
      <c r="C275" s="9"/>
      <c r="D275" s="9"/>
      <c r="E275" s="10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</sheetData>
  <protectedRanges>
    <protectedRange sqref="U1:U46 J1:P1 J4:P46 K2:P3 U53:U1048576 J53:P1048576" name="Obseg1"/>
    <protectedRange sqref="J2:J3" name="Obseg1_1"/>
    <protectedRange sqref="J47:P52 U47:U52" name="Obseg1_2"/>
  </protectedRanges>
  <mergeCells count="13">
    <mergeCell ref="A47:O47"/>
    <mergeCell ref="A48:J48"/>
    <mergeCell ref="A49:J49"/>
    <mergeCell ref="A52:J52"/>
    <mergeCell ref="B11:E11"/>
    <mergeCell ref="B12:F12"/>
    <mergeCell ref="A45:L45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view="pageBreakPreview" topLeftCell="A23" zoomScaleNormal="100" zoomScaleSheetLayoutView="100" workbookViewId="0">
      <selection activeCell="A51" sqref="A51:XFD5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466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3">
      <c r="A15" s="34" t="s">
        <v>34</v>
      </c>
      <c r="B15" s="177" t="s">
        <v>467</v>
      </c>
      <c r="C15" s="127">
        <v>1</v>
      </c>
      <c r="D15" s="127" t="s">
        <v>106</v>
      </c>
      <c r="E15" s="127"/>
      <c r="F15" s="151">
        <v>10</v>
      </c>
      <c r="G15" s="127" t="s">
        <v>106</v>
      </c>
      <c r="H15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35" t="str">
        <f>IF(Sklop1345671018[[#This Row],[ZAHTEVANA SHEMA KAKOVOSTI]]&lt;&gt;"",Sklop1345671018[[#This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+Sklop1345671018[[#This Row],[cena/enota brez DDV v EUR]]*Sklop1345671018[[#This Row],[Stopnja DDV (%)]]</f>
        <v>0</v>
      </c>
      <c r="R15" s="41">
        <f>+Sklop1345671018[[#This Row],[cena/enota brez DDV v EUR]]+Sklop1345671018[[#This Row],[Davek (EUR)]]</f>
        <v>0</v>
      </c>
      <c r="S15" s="41">
        <f>+Sklop1345671018[[#This Row],[cena/enota brez DDV v EUR]]*Sklop1345671018[[#This Row],[Okvirna količina]]</f>
        <v>0</v>
      </c>
      <c r="T15" s="41">
        <f>+Sklop1345671018[[#This Row],[Končna cena/enoto mere (EUR) z DDV]]*Sklop1345671018[[#This Row],[Okvirna količina]]</f>
        <v>0</v>
      </c>
      <c r="U15" s="42"/>
    </row>
    <row r="16" spans="1:21" s="6" customFormat="1" ht="16.5" x14ac:dyDescent="0.3">
      <c r="A16" s="34" t="s">
        <v>35</v>
      </c>
      <c r="B16" s="177" t="s">
        <v>468</v>
      </c>
      <c r="C16" s="127">
        <v>1</v>
      </c>
      <c r="D16" s="127" t="s">
        <v>106</v>
      </c>
      <c r="E16" s="127"/>
      <c r="F16" s="151">
        <v>25</v>
      </c>
      <c r="G16" s="127" t="s">
        <v>106</v>
      </c>
      <c r="H1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16" s="35" t="str">
        <f>IF(Sklop1345671018[[#This Row],[ZAHTEVANA SHEMA KAKOVOSTI]]&lt;&gt;"",Sklop1345671018[[#This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+Sklop1345671018[[#This Row],[cena/enota brez DDV v EUR]]*Sklop1345671018[[#This Row],[Stopnja DDV (%)]]</f>
        <v>0</v>
      </c>
      <c r="R16" s="47">
        <f>+Sklop1345671018[[#This Row],[cena/enota brez DDV v EUR]]+Sklop1345671018[[#This Row],[Davek (EUR)]]</f>
        <v>0</v>
      </c>
      <c r="S16" s="47">
        <f>+Sklop1345671018[[#This Row],[cena/enota brez DDV v EUR]]*Sklop1345671018[[#This Row],[Okvirna količina]]</f>
        <v>0</v>
      </c>
      <c r="T16" s="47">
        <f>+Sklop1345671018[[#This Row],[Končna cena/enoto mere (EUR) z DDV]]*Sklop1345671018[[#This Row],[Okvirna količina]]</f>
        <v>0</v>
      </c>
      <c r="U16" s="48"/>
    </row>
    <row r="17" spans="1:21" s="6" customFormat="1" ht="16.5" x14ac:dyDescent="0.3">
      <c r="A17" s="34" t="s">
        <v>36</v>
      </c>
      <c r="B17" s="177" t="s">
        <v>469</v>
      </c>
      <c r="C17" s="127">
        <v>1</v>
      </c>
      <c r="D17" s="127" t="s">
        <v>106</v>
      </c>
      <c r="E17" s="127"/>
      <c r="F17" s="151">
        <v>150</v>
      </c>
      <c r="G17" s="127" t="s">
        <v>106</v>
      </c>
      <c r="H1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17" s="35" t="str">
        <f>IF(Sklop1345671018[[#This Row],[ZAHTEVANA SHEMA KAKOVOSTI]]&lt;&gt;"",Sklop1345671018[[#This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+Sklop1345671018[[#This Row],[cena/enota brez DDV v EUR]]*Sklop1345671018[[#This Row],[Stopnja DDV (%)]]</f>
        <v>0</v>
      </c>
      <c r="R17" s="47">
        <f>+Sklop1345671018[[#This Row],[cena/enota brez DDV v EUR]]+Sklop1345671018[[#This Row],[Davek (EUR)]]</f>
        <v>0</v>
      </c>
      <c r="S17" s="47">
        <f>+Sklop1345671018[[#This Row],[cena/enota brez DDV v EUR]]*Sklop1345671018[[#This Row],[Okvirna količina]]</f>
        <v>0</v>
      </c>
      <c r="T17" s="47">
        <f>+Sklop1345671018[[#This Row],[Končna cena/enoto mere (EUR) z DDV]]*Sklop1345671018[[#This Row],[Okvirna količina]]</f>
        <v>0</v>
      </c>
      <c r="U17" s="48"/>
    </row>
    <row r="18" spans="1:21" s="6" customFormat="1" ht="16.5" x14ac:dyDescent="0.3">
      <c r="A18" s="34" t="s">
        <v>37</v>
      </c>
      <c r="B18" s="177" t="s">
        <v>470</v>
      </c>
      <c r="C18" s="127" t="s">
        <v>388</v>
      </c>
      <c r="D18" s="127" t="s">
        <v>106</v>
      </c>
      <c r="E18" s="127"/>
      <c r="F18" s="151">
        <v>10</v>
      </c>
      <c r="G18" s="127" t="s">
        <v>106</v>
      </c>
      <c r="H18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8" s="35" t="str">
        <f>IF(Sklop1345671018[[#This Row],[ZAHTEVANA SHEMA KAKOVOSTI]]&lt;&gt;"",Sklop1345671018[[#This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+Sklop1345671018[[#This Row],[cena/enota brez DDV v EUR]]*Sklop1345671018[[#This Row],[Stopnja DDV (%)]]</f>
        <v>0</v>
      </c>
      <c r="R18" s="47">
        <f>+Sklop1345671018[[#This Row],[cena/enota brez DDV v EUR]]+Sklop1345671018[[#This Row],[Davek (EUR)]]</f>
        <v>0</v>
      </c>
      <c r="S18" s="47">
        <f>+Sklop1345671018[[#This Row],[cena/enota brez DDV v EUR]]*Sklop1345671018[[#This Row],[Okvirna količina]]</f>
        <v>0</v>
      </c>
      <c r="T18" s="47">
        <f>+Sklop1345671018[[#This Row],[Končna cena/enoto mere (EUR) z DDV]]*Sklop1345671018[[#This Row],[Okvirna količina]]</f>
        <v>0</v>
      </c>
      <c r="U18" s="48"/>
    </row>
    <row r="19" spans="1:21" s="6" customFormat="1" ht="16.5" x14ac:dyDescent="0.3">
      <c r="A19" s="34" t="s">
        <v>38</v>
      </c>
      <c r="B19" s="177" t="s">
        <v>471</v>
      </c>
      <c r="C19" s="127">
        <v>1</v>
      </c>
      <c r="D19" s="127" t="s">
        <v>106</v>
      </c>
      <c r="E19" s="127"/>
      <c r="F19" s="151">
        <v>40</v>
      </c>
      <c r="G19" s="127" t="s">
        <v>106</v>
      </c>
      <c r="H19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19" s="35" t="str">
        <f>IF(Sklop1345671018[[#This Row],[ZAHTEVANA SHEMA KAKOVOSTI]]&lt;&gt;"",Sklop1345671018[[#This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+Sklop1345671018[[#This Row],[cena/enota brez DDV v EUR]]*Sklop1345671018[[#This Row],[Stopnja DDV (%)]]</f>
        <v>0</v>
      </c>
      <c r="R19" s="47">
        <f>+Sklop1345671018[[#This Row],[cena/enota brez DDV v EUR]]+Sklop1345671018[[#This Row],[Davek (EUR)]]</f>
        <v>0</v>
      </c>
      <c r="S19" s="47">
        <f>+Sklop1345671018[[#This Row],[cena/enota brez DDV v EUR]]*Sklop1345671018[[#This Row],[Okvirna količina]]</f>
        <v>0</v>
      </c>
      <c r="T19" s="47">
        <f>+Sklop1345671018[[#This Row],[Končna cena/enoto mere (EUR) z DDV]]*Sklop1345671018[[#This Row],[Okvirna količina]]</f>
        <v>0</v>
      </c>
      <c r="U19" s="48"/>
    </row>
    <row r="20" spans="1:21" s="6" customFormat="1" ht="16.5" x14ac:dyDescent="0.3">
      <c r="A20" s="34" t="s">
        <v>39</v>
      </c>
      <c r="B20" s="177" t="s">
        <v>472</v>
      </c>
      <c r="C20" s="127">
        <v>1</v>
      </c>
      <c r="D20" s="127" t="s">
        <v>106</v>
      </c>
      <c r="E20" s="127"/>
      <c r="F20" s="151">
        <v>15</v>
      </c>
      <c r="G20" s="127" t="s">
        <v>106</v>
      </c>
      <c r="H20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0" s="35" t="str">
        <f>IF(Sklop1345671018[[#This Row],[ZAHTEVANA SHEMA KAKOVOSTI]]&lt;&gt;"",Sklop1345671018[[#This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+Sklop1345671018[[#This Row],[cena/enota brez DDV v EUR]]*Sklop1345671018[[#This Row],[Stopnja DDV (%)]]</f>
        <v>0</v>
      </c>
      <c r="R20" s="47">
        <f>+Sklop1345671018[[#This Row],[cena/enota brez DDV v EUR]]+Sklop1345671018[[#This Row],[Davek (EUR)]]</f>
        <v>0</v>
      </c>
      <c r="S20" s="47">
        <f>+Sklop1345671018[[#This Row],[cena/enota brez DDV v EUR]]*Sklop1345671018[[#This Row],[Okvirna količina]]</f>
        <v>0</v>
      </c>
      <c r="T20" s="47">
        <f>+Sklop1345671018[[#This Row],[Končna cena/enoto mere (EUR) z DDV]]*Sklop1345671018[[#This Row],[Okvirna količina]]</f>
        <v>0</v>
      </c>
      <c r="U20" s="48"/>
    </row>
    <row r="21" spans="1:21" s="6" customFormat="1" ht="16.5" x14ac:dyDescent="0.3">
      <c r="A21" s="34" t="s">
        <v>40</v>
      </c>
      <c r="B21" s="177" t="s">
        <v>473</v>
      </c>
      <c r="C21" s="127">
        <v>1</v>
      </c>
      <c r="D21" s="127" t="s">
        <v>106</v>
      </c>
      <c r="E21" s="127"/>
      <c r="F21" s="151">
        <v>50</v>
      </c>
      <c r="G21" s="127" t="s">
        <v>106</v>
      </c>
      <c r="H21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21" s="35" t="str">
        <f>IF(Sklop1345671018[[#This Row],[ZAHTEVANA SHEMA KAKOVOSTI]]&lt;&gt;"",Sklop1345671018[[#This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+Sklop1345671018[[#This Row],[cena/enota brez DDV v EUR]]*Sklop1345671018[[#This Row],[Stopnja DDV (%)]]</f>
        <v>0</v>
      </c>
      <c r="R21" s="47">
        <f>+Sklop1345671018[[#This Row],[cena/enota brez DDV v EUR]]+Sklop1345671018[[#This Row],[Davek (EUR)]]</f>
        <v>0</v>
      </c>
      <c r="S21" s="47">
        <f>+Sklop1345671018[[#This Row],[cena/enota brez DDV v EUR]]*Sklop1345671018[[#This Row],[Okvirna količina]]</f>
        <v>0</v>
      </c>
      <c r="T21" s="47">
        <f>+Sklop1345671018[[#This Row],[Končna cena/enoto mere (EUR) z DDV]]*Sklop1345671018[[#This Row],[Okvirna količina]]</f>
        <v>0</v>
      </c>
      <c r="U21" s="48"/>
    </row>
    <row r="22" spans="1:21" s="6" customFormat="1" ht="33" x14ac:dyDescent="0.3">
      <c r="A22" s="34" t="s">
        <v>41</v>
      </c>
      <c r="B22" s="177" t="s">
        <v>474</v>
      </c>
      <c r="C22" s="127">
        <v>1</v>
      </c>
      <c r="D22" s="127" t="s">
        <v>106</v>
      </c>
      <c r="E22" s="127"/>
      <c r="F22" s="151">
        <v>40</v>
      </c>
      <c r="G22" s="127" t="s">
        <v>106</v>
      </c>
      <c r="H22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35" t="str">
        <f>IF(Sklop1345671018[[#This Row],[ZAHTEVANA SHEMA KAKOVOSTI]]&lt;&gt;"",Sklop1345671018[[#This Row],[Preračunana masa/volumen/kos na enoto kg]],"")</f>
        <v/>
      </c>
      <c r="J22" s="43"/>
      <c r="K22" s="44"/>
      <c r="L22" s="44"/>
      <c r="M22" s="38"/>
      <c r="N22" s="45"/>
      <c r="O22" s="39"/>
      <c r="P22" s="46"/>
      <c r="Q22" s="47">
        <f>+Sklop1345671018[[#This Row],[cena/enota brez DDV v EUR]]*Sklop1345671018[[#This Row],[Stopnja DDV (%)]]</f>
        <v>0</v>
      </c>
      <c r="R22" s="47">
        <f>+Sklop1345671018[[#This Row],[cena/enota brez DDV v EUR]]+Sklop1345671018[[#This Row],[Davek (EUR)]]</f>
        <v>0</v>
      </c>
      <c r="S22" s="47">
        <f>+Sklop1345671018[[#This Row],[cena/enota brez DDV v EUR]]*Sklop1345671018[[#This Row],[Okvirna količina]]</f>
        <v>0</v>
      </c>
      <c r="T22" s="47">
        <f>+Sklop1345671018[[#This Row],[Končna cena/enoto mere (EUR) z DDV]]*Sklop1345671018[[#This Row],[Okvirna količina]]</f>
        <v>0</v>
      </c>
      <c r="U22" s="48"/>
    </row>
    <row r="23" spans="1:21" s="6" customFormat="1" ht="16.5" x14ac:dyDescent="0.3">
      <c r="A23" s="34" t="s">
        <v>42</v>
      </c>
      <c r="B23" s="177" t="s">
        <v>475</v>
      </c>
      <c r="C23" s="127">
        <v>1</v>
      </c>
      <c r="D23" s="127" t="s">
        <v>106</v>
      </c>
      <c r="E23" s="127"/>
      <c r="F23" s="151">
        <v>10</v>
      </c>
      <c r="G23" s="127" t="s">
        <v>106</v>
      </c>
      <c r="H23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23" s="35" t="str">
        <f>IF(Sklop1345671018[[#This Row],[ZAHTEVANA SHEMA KAKOVOSTI]]&lt;&gt;"",Sklop1345671018[[#This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+Sklop1345671018[[#This Row],[cena/enota brez DDV v EUR]]*Sklop1345671018[[#This Row],[Stopnja DDV (%)]]</f>
        <v>0</v>
      </c>
      <c r="R23" s="47">
        <f>+Sklop1345671018[[#This Row],[cena/enota brez DDV v EUR]]+Sklop1345671018[[#This Row],[Davek (EUR)]]</f>
        <v>0</v>
      </c>
      <c r="S23" s="47">
        <f>+Sklop1345671018[[#This Row],[cena/enota brez DDV v EUR]]*Sklop1345671018[[#This Row],[Okvirna količina]]</f>
        <v>0</v>
      </c>
      <c r="T23" s="47">
        <f>+Sklop1345671018[[#This Row],[Končna cena/enoto mere (EUR) z DDV]]*Sklop1345671018[[#This Row],[Okvirna količina]]</f>
        <v>0</v>
      </c>
      <c r="U23" s="48"/>
    </row>
    <row r="24" spans="1:21" s="6" customFormat="1" ht="16.5" x14ac:dyDescent="0.3">
      <c r="A24" s="34" t="s">
        <v>43</v>
      </c>
      <c r="B24" s="177" t="s">
        <v>725</v>
      </c>
      <c r="C24" s="127">
        <v>1</v>
      </c>
      <c r="D24" s="156" t="s">
        <v>106</v>
      </c>
      <c r="E24" s="157"/>
      <c r="F24" s="150" t="s">
        <v>119</v>
      </c>
      <c r="G24" s="158" t="s">
        <v>707</v>
      </c>
      <c r="H24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4" s="78" t="str">
        <f>IF(Sklop1345671018[[#This Row],[ZAHTEVANA SHEMA KAKOVOSTI]]&lt;&gt;"",Sklop1345671018[[#This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+Sklop1345671018[[#This Row],[cena/enota brez DDV v EUR]]*Sklop1345671018[[#This Row],[Stopnja DDV (%)]]</f>
        <v>0</v>
      </c>
      <c r="R24" s="47">
        <f>+Sklop1345671018[[#This Row],[cena/enota brez DDV v EUR]]+Sklop1345671018[[#This Row],[Davek (EUR)]]</f>
        <v>0</v>
      </c>
      <c r="S24" s="47">
        <f>+Sklop1345671018[[#This Row],[cena/enota brez DDV v EUR]]*Sklop1345671018[[#This Row],[Okvirna količina]]</f>
        <v>0</v>
      </c>
      <c r="T24" s="81">
        <f>+Sklop1345671018[[#This Row],[Končna cena/enoto mere (EUR) z DDV]]*Sklop1345671018[[#This Row],[Okvirna količina]]</f>
        <v>0</v>
      </c>
      <c r="U24" s="48"/>
    </row>
    <row r="25" spans="1:21" s="6" customFormat="1" ht="16.5" x14ac:dyDescent="0.3">
      <c r="A25" s="34" t="s">
        <v>44</v>
      </c>
      <c r="B25" s="177" t="s">
        <v>476</v>
      </c>
      <c r="C25" s="127" t="s">
        <v>388</v>
      </c>
      <c r="D25" s="127" t="s">
        <v>106</v>
      </c>
      <c r="E25" s="127"/>
      <c r="F25" s="151">
        <v>100</v>
      </c>
      <c r="G25" s="127" t="s">
        <v>106</v>
      </c>
      <c r="H25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35" t="str">
        <f>IF(Sklop1345671018[[#This Row],[ZAHTEVANA SHEMA KAKOVOSTI]]&lt;&gt;"",Sklop1345671018[[#This Row],[Preračunana masa/volumen/kos na enoto kg]],"")</f>
        <v/>
      </c>
      <c r="J25" s="43"/>
      <c r="K25" s="44"/>
      <c r="L25" s="44"/>
      <c r="M25" s="38"/>
      <c r="N25" s="45"/>
      <c r="O25" s="39"/>
      <c r="P25" s="46"/>
      <c r="Q25" s="47">
        <f>+Sklop1345671018[[#This Row],[cena/enota brez DDV v EUR]]*Sklop1345671018[[#This Row],[Stopnja DDV (%)]]</f>
        <v>0</v>
      </c>
      <c r="R25" s="47">
        <f>+Sklop1345671018[[#This Row],[cena/enota brez DDV v EUR]]+Sklop1345671018[[#This Row],[Davek (EUR)]]</f>
        <v>0</v>
      </c>
      <c r="S25" s="47">
        <f>+Sklop1345671018[[#This Row],[cena/enota brez DDV v EUR]]*Sklop1345671018[[#This Row],[Okvirna količina]]</f>
        <v>0</v>
      </c>
      <c r="T25" s="47">
        <f>+Sklop1345671018[[#This Row],[Končna cena/enoto mere (EUR) z DDV]]*Sklop1345671018[[#This Row],[Okvirna količina]]</f>
        <v>0</v>
      </c>
      <c r="U25" s="48"/>
    </row>
    <row r="26" spans="1:21" s="6" customFormat="1" ht="16.5" x14ac:dyDescent="0.3">
      <c r="A26" s="34" t="s">
        <v>45</v>
      </c>
      <c r="B26" s="177" t="s">
        <v>477</v>
      </c>
      <c r="C26" s="127">
        <v>1</v>
      </c>
      <c r="D26" s="127" t="s">
        <v>106</v>
      </c>
      <c r="E26" s="127"/>
      <c r="F26" s="151">
        <v>100</v>
      </c>
      <c r="G26" s="127" t="s">
        <v>106</v>
      </c>
      <c r="H2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6" s="35" t="str">
        <f>IF(Sklop1345671018[[#This Row],[ZAHTEVANA SHEMA KAKOVOSTI]]&lt;&gt;"",Sklop1345671018[[#This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+Sklop1345671018[[#This Row],[cena/enota brez DDV v EUR]]*Sklop1345671018[[#This Row],[Stopnja DDV (%)]]</f>
        <v>0</v>
      </c>
      <c r="R26" s="47">
        <f>+Sklop1345671018[[#This Row],[cena/enota brez DDV v EUR]]+Sklop1345671018[[#This Row],[Davek (EUR)]]</f>
        <v>0</v>
      </c>
      <c r="S26" s="47">
        <f>+Sklop1345671018[[#This Row],[cena/enota brez DDV v EUR]]*Sklop1345671018[[#This Row],[Okvirna količina]]</f>
        <v>0</v>
      </c>
      <c r="T26" s="47">
        <f>+Sklop1345671018[[#This Row],[Končna cena/enoto mere (EUR) z DDV]]*Sklop1345671018[[#This Row],[Okvirna količina]]</f>
        <v>0</v>
      </c>
      <c r="U26" s="48"/>
    </row>
    <row r="27" spans="1:21" s="6" customFormat="1" ht="16.5" x14ac:dyDescent="0.3">
      <c r="A27" s="34" t="s">
        <v>46</v>
      </c>
      <c r="B27" s="177" t="s">
        <v>478</v>
      </c>
      <c r="C27" s="127">
        <v>1</v>
      </c>
      <c r="D27" s="127" t="s">
        <v>106</v>
      </c>
      <c r="E27" s="127"/>
      <c r="F27" s="151">
        <v>200</v>
      </c>
      <c r="G27" s="127" t="s">
        <v>106</v>
      </c>
      <c r="H2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7" s="35" t="str">
        <f>IF(Sklop1345671018[[#This Row],[ZAHTEVANA SHEMA KAKOVOSTI]]&lt;&gt;"",Sklop1345671018[[#This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+Sklop1345671018[[#This Row],[cena/enota brez DDV v EUR]]*Sklop1345671018[[#This Row],[Stopnja DDV (%)]]</f>
        <v>0</v>
      </c>
      <c r="R27" s="47">
        <f>+Sklop1345671018[[#This Row],[cena/enota brez DDV v EUR]]+Sklop1345671018[[#This Row],[Davek (EUR)]]</f>
        <v>0</v>
      </c>
      <c r="S27" s="47">
        <f>+Sklop1345671018[[#This Row],[cena/enota brez DDV v EUR]]*Sklop1345671018[[#This Row],[Okvirna količina]]</f>
        <v>0</v>
      </c>
      <c r="T27" s="47">
        <f>+Sklop1345671018[[#This Row],[Končna cena/enoto mere (EUR) z DDV]]*Sklop1345671018[[#This Row],[Okvirna količina]]</f>
        <v>0</v>
      </c>
      <c r="U27" s="48"/>
    </row>
    <row r="28" spans="1:21" s="6" customFormat="1" ht="16.5" x14ac:dyDescent="0.3">
      <c r="A28" s="34" t="s">
        <v>47</v>
      </c>
      <c r="B28" s="177" t="s">
        <v>479</v>
      </c>
      <c r="C28" s="127">
        <v>1</v>
      </c>
      <c r="D28" s="127" t="s">
        <v>106</v>
      </c>
      <c r="E28" s="127"/>
      <c r="F28" s="151">
        <v>500</v>
      </c>
      <c r="G28" s="127" t="s">
        <v>106</v>
      </c>
      <c r="H28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8" s="35" t="str">
        <f>IF(Sklop1345671018[[#This Row],[ZAHTEVANA SHEMA KAKOVOSTI]]&lt;&gt;"",Sklop1345671018[[#This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+Sklop1345671018[[#This Row],[cena/enota brez DDV v EUR]]*Sklop1345671018[[#This Row],[Stopnja DDV (%)]]</f>
        <v>0</v>
      </c>
      <c r="R28" s="47">
        <f>+Sklop1345671018[[#This Row],[cena/enota brez DDV v EUR]]+Sklop1345671018[[#This Row],[Davek (EUR)]]</f>
        <v>0</v>
      </c>
      <c r="S28" s="47">
        <f>+Sklop1345671018[[#This Row],[cena/enota brez DDV v EUR]]*Sklop1345671018[[#This Row],[Okvirna količina]]</f>
        <v>0</v>
      </c>
      <c r="T28" s="47">
        <f>+Sklop1345671018[[#This Row],[Končna cena/enoto mere (EUR) z DDV]]*Sklop1345671018[[#This Row],[Okvirna količina]]</f>
        <v>0</v>
      </c>
      <c r="U28" s="48"/>
    </row>
    <row r="29" spans="1:21" s="6" customFormat="1" ht="16.5" x14ac:dyDescent="0.3">
      <c r="A29" s="34" t="s">
        <v>48</v>
      </c>
      <c r="B29" s="177" t="s">
        <v>480</v>
      </c>
      <c r="C29" s="127">
        <v>1</v>
      </c>
      <c r="D29" s="127" t="s">
        <v>106</v>
      </c>
      <c r="E29" s="157"/>
      <c r="F29" s="150" t="s">
        <v>102</v>
      </c>
      <c r="G29" s="127" t="s">
        <v>106</v>
      </c>
      <c r="H29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9" s="78" t="str">
        <f>IF(Sklop1345671018[[#This Row],[ZAHTEVANA SHEMA KAKOVOSTI]]&lt;&gt;"",Sklop1345671018[[#This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+Sklop1345671018[[#This Row],[cena/enota brez DDV v EUR]]*Sklop1345671018[[#This Row],[Stopnja DDV (%)]]</f>
        <v>0</v>
      </c>
      <c r="R29" s="47">
        <f>+Sklop1345671018[[#This Row],[cena/enota brez DDV v EUR]]+Sklop1345671018[[#This Row],[Davek (EUR)]]</f>
        <v>0</v>
      </c>
      <c r="S29" s="47">
        <f>+Sklop1345671018[[#This Row],[cena/enota brez DDV v EUR]]*Sklop1345671018[[#This Row],[Okvirna količina]]</f>
        <v>0</v>
      </c>
      <c r="T29" s="81">
        <f>+Sklop1345671018[[#This Row],[Končna cena/enoto mere (EUR) z DDV]]*Sklop1345671018[[#This Row],[Okvirna količina]]</f>
        <v>0</v>
      </c>
      <c r="U29" s="48"/>
    </row>
    <row r="30" spans="1:21" s="6" customFormat="1" ht="33" x14ac:dyDescent="0.3">
      <c r="A30" s="34" t="s">
        <v>49</v>
      </c>
      <c r="B30" s="177" t="s">
        <v>481</v>
      </c>
      <c r="C30" s="127">
        <v>1</v>
      </c>
      <c r="D30" s="127" t="s">
        <v>106</v>
      </c>
      <c r="E30" s="157"/>
      <c r="F30" s="150" t="s">
        <v>366</v>
      </c>
      <c r="G30" s="127" t="s">
        <v>106</v>
      </c>
      <c r="H30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30" s="78" t="str">
        <f>IF(Sklop1345671018[[#This Row],[ZAHTEVANA SHEMA KAKOVOSTI]]&lt;&gt;"",Sklop1345671018[[#This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+Sklop1345671018[[#This Row],[cena/enota brez DDV v EUR]]*Sklop1345671018[[#This Row],[Stopnja DDV (%)]]</f>
        <v>0</v>
      </c>
      <c r="R30" s="47">
        <f>+Sklop1345671018[[#This Row],[cena/enota brez DDV v EUR]]+Sklop1345671018[[#This Row],[Davek (EUR)]]</f>
        <v>0</v>
      </c>
      <c r="S30" s="47">
        <f>+Sklop1345671018[[#This Row],[cena/enota brez DDV v EUR]]*Sklop1345671018[[#This Row],[Okvirna količina]]</f>
        <v>0</v>
      </c>
      <c r="T30" s="81">
        <f>+Sklop1345671018[[#This Row],[Končna cena/enoto mere (EUR) z DDV]]*Sklop1345671018[[#This Row],[Okvirna količina]]</f>
        <v>0</v>
      </c>
      <c r="U30" s="48"/>
    </row>
    <row r="31" spans="1:21" s="6" customFormat="1" ht="16.5" x14ac:dyDescent="0.3">
      <c r="A31" s="34" t="s">
        <v>57</v>
      </c>
      <c r="B31" s="177" t="s">
        <v>482</v>
      </c>
      <c r="C31" s="127">
        <v>0.5</v>
      </c>
      <c r="D31" s="127" t="s">
        <v>106</v>
      </c>
      <c r="E31" s="157"/>
      <c r="F31" s="150" t="s">
        <v>146</v>
      </c>
      <c r="G31" s="127" t="s">
        <v>106</v>
      </c>
      <c r="H31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1" s="78" t="str">
        <f>IF(Sklop1345671018[[#This Row],[ZAHTEVANA SHEMA KAKOVOSTI]]&lt;&gt;"",Sklop1345671018[[#This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+Sklop1345671018[[#This Row],[cena/enota brez DDV v EUR]]*Sklop1345671018[[#This Row],[Stopnja DDV (%)]]</f>
        <v>0</v>
      </c>
      <c r="R31" s="47">
        <f>+Sklop1345671018[[#This Row],[cena/enota brez DDV v EUR]]+Sklop1345671018[[#This Row],[Davek (EUR)]]</f>
        <v>0</v>
      </c>
      <c r="S31" s="47">
        <f>+Sklop1345671018[[#This Row],[cena/enota brez DDV v EUR]]*Sklop1345671018[[#This Row],[Okvirna količina]]</f>
        <v>0</v>
      </c>
      <c r="T31" s="81">
        <f>+Sklop1345671018[[#This Row],[Končna cena/enoto mere (EUR) z DDV]]*Sklop1345671018[[#This Row],[Okvirna količina]]</f>
        <v>0</v>
      </c>
      <c r="U31" s="48"/>
    </row>
    <row r="32" spans="1:21" s="6" customFormat="1" ht="16.5" x14ac:dyDescent="0.3">
      <c r="A32" s="34" t="s">
        <v>58</v>
      </c>
      <c r="B32" s="177" t="s">
        <v>483</v>
      </c>
      <c r="C32" s="127">
        <v>0.5</v>
      </c>
      <c r="D32" s="127" t="s">
        <v>106</v>
      </c>
      <c r="E32" s="157"/>
      <c r="F32" s="150" t="s">
        <v>119</v>
      </c>
      <c r="G32" s="127" t="s">
        <v>106</v>
      </c>
      <c r="H32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2" s="78" t="str">
        <f>IF(Sklop1345671018[[#This Row],[ZAHTEVANA SHEMA KAKOVOSTI]]&lt;&gt;"",Sklop1345671018[[#This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+Sklop1345671018[[#This Row],[cena/enota brez DDV v EUR]]*Sklop1345671018[[#This Row],[Stopnja DDV (%)]]</f>
        <v>0</v>
      </c>
      <c r="R32" s="47">
        <f>+Sklop1345671018[[#This Row],[cena/enota brez DDV v EUR]]+Sklop1345671018[[#This Row],[Davek (EUR)]]</f>
        <v>0</v>
      </c>
      <c r="S32" s="47">
        <f>+Sklop1345671018[[#This Row],[cena/enota brez DDV v EUR]]*Sklop1345671018[[#This Row],[Okvirna količina]]</f>
        <v>0</v>
      </c>
      <c r="T32" s="81">
        <f>+Sklop1345671018[[#This Row],[Končna cena/enoto mere (EUR) z DDV]]*Sklop1345671018[[#This Row],[Okvirna količina]]</f>
        <v>0</v>
      </c>
      <c r="U32" s="48"/>
    </row>
    <row r="33" spans="1:21" s="6" customFormat="1" ht="16.5" x14ac:dyDescent="0.3">
      <c r="A33" s="34" t="s">
        <v>60</v>
      </c>
      <c r="B33" s="177" t="s">
        <v>484</v>
      </c>
      <c r="C33" s="127">
        <v>1</v>
      </c>
      <c r="D33" s="127" t="s">
        <v>106</v>
      </c>
      <c r="E33" s="127"/>
      <c r="F33" s="151">
        <v>30</v>
      </c>
      <c r="G33" s="127" t="s">
        <v>106</v>
      </c>
      <c r="H33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3" s="35" t="str">
        <f>IF(Sklop1345671018[[#This Row],[ZAHTEVANA SHEMA KAKOVOSTI]]&lt;&gt;"",Sklop1345671018[[#This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+Sklop1345671018[[#This Row],[cena/enota brez DDV v EUR]]*Sklop1345671018[[#This Row],[Stopnja DDV (%)]]</f>
        <v>0</v>
      </c>
      <c r="R33" s="47">
        <f>+Sklop1345671018[[#This Row],[cena/enota brez DDV v EUR]]+Sklop1345671018[[#This Row],[Davek (EUR)]]</f>
        <v>0</v>
      </c>
      <c r="S33" s="47">
        <f>+Sklop1345671018[[#This Row],[cena/enota brez DDV v EUR]]*Sklop1345671018[[#This Row],[Okvirna količina]]</f>
        <v>0</v>
      </c>
      <c r="T33" s="47">
        <f>+Sklop1345671018[[#This Row],[Končna cena/enoto mere (EUR) z DDV]]*Sklop1345671018[[#This Row],[Okvirna količina]]</f>
        <v>0</v>
      </c>
      <c r="U33" s="48"/>
    </row>
    <row r="34" spans="1:21" s="6" customFormat="1" ht="16.5" x14ac:dyDescent="0.3">
      <c r="A34" s="34" t="s">
        <v>61</v>
      </c>
      <c r="B34" s="177" t="s">
        <v>485</v>
      </c>
      <c r="C34" s="127">
        <v>5</v>
      </c>
      <c r="D34" s="127" t="s">
        <v>106</v>
      </c>
      <c r="E34" s="127"/>
      <c r="F34" s="151">
        <v>10</v>
      </c>
      <c r="G34" s="127" t="s">
        <v>104</v>
      </c>
      <c r="H34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4" s="35" t="str">
        <f>IF(Sklop1345671018[[#This Row],[ZAHTEVANA SHEMA KAKOVOSTI]]&lt;&gt;"",Sklop1345671018[[#This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+Sklop1345671018[[#This Row],[cena/enota brez DDV v EUR]]*Sklop1345671018[[#This Row],[Stopnja DDV (%)]]</f>
        <v>0</v>
      </c>
      <c r="R34" s="47">
        <f>+Sklop1345671018[[#This Row],[cena/enota brez DDV v EUR]]+Sklop1345671018[[#This Row],[Davek (EUR)]]</f>
        <v>0</v>
      </c>
      <c r="S34" s="47">
        <f>+Sklop1345671018[[#This Row],[cena/enota brez DDV v EUR]]*Sklop1345671018[[#This Row],[Okvirna količina]]</f>
        <v>0</v>
      </c>
      <c r="T34" s="47">
        <f>+Sklop1345671018[[#This Row],[Končna cena/enoto mere (EUR) z DDV]]*Sklop1345671018[[#This Row],[Okvirna količina]]</f>
        <v>0</v>
      </c>
      <c r="U34" s="48"/>
    </row>
    <row r="35" spans="1:21" s="6" customFormat="1" ht="16.5" x14ac:dyDescent="0.3">
      <c r="A35" s="34" t="s">
        <v>62</v>
      </c>
      <c r="B35" s="177" t="s">
        <v>486</v>
      </c>
      <c r="C35" s="127">
        <v>1</v>
      </c>
      <c r="D35" s="127" t="s">
        <v>106</v>
      </c>
      <c r="E35" s="157"/>
      <c r="F35" s="150" t="s">
        <v>101</v>
      </c>
      <c r="G35" s="158" t="s">
        <v>106</v>
      </c>
      <c r="H35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5" s="78" t="str">
        <f>IF(Sklop1345671018[[#This Row],[ZAHTEVANA SHEMA KAKOVOSTI]]&lt;&gt;"",Sklop1345671018[[#This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+Sklop1345671018[[#This Row],[cena/enota brez DDV v EUR]]*Sklop1345671018[[#This Row],[Stopnja DDV (%)]]</f>
        <v>0</v>
      </c>
      <c r="R35" s="47">
        <f>+Sklop1345671018[[#This Row],[cena/enota brez DDV v EUR]]+Sklop1345671018[[#This Row],[Davek (EUR)]]</f>
        <v>0</v>
      </c>
      <c r="S35" s="47">
        <f>+Sklop1345671018[[#This Row],[cena/enota brez DDV v EUR]]*Sklop1345671018[[#This Row],[Okvirna količina]]</f>
        <v>0</v>
      </c>
      <c r="T35" s="81">
        <f>+Sklop1345671018[[#This Row],[Končna cena/enoto mere (EUR) z DDV]]*Sklop1345671018[[#This Row],[Okvirna količina]]</f>
        <v>0</v>
      </c>
      <c r="U35" s="48"/>
    </row>
    <row r="36" spans="1:21" s="6" customFormat="1" ht="16.5" x14ac:dyDescent="0.3">
      <c r="A36" s="34" t="s">
        <v>63</v>
      </c>
      <c r="B36" s="177" t="s">
        <v>487</v>
      </c>
      <c r="C36" s="127">
        <v>1</v>
      </c>
      <c r="D36" s="127" t="s">
        <v>106</v>
      </c>
      <c r="E36" s="127"/>
      <c r="F36" s="151">
        <v>200</v>
      </c>
      <c r="G36" s="158" t="s">
        <v>106</v>
      </c>
      <c r="H3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35" t="str">
        <f>IF(Sklop1345671018[[#This Row],[ZAHTEVANA SHEMA KAKOVOSTI]]&lt;&gt;"",Sklop1345671018[[#This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+Sklop1345671018[[#This Row],[cena/enota brez DDV v EUR]]*Sklop1345671018[[#This Row],[Stopnja DDV (%)]]</f>
        <v>0</v>
      </c>
      <c r="R36" s="47">
        <f>+Sklop1345671018[[#This Row],[cena/enota brez DDV v EUR]]+Sklop1345671018[[#This Row],[Davek (EUR)]]</f>
        <v>0</v>
      </c>
      <c r="S36" s="47">
        <f>+Sklop1345671018[[#This Row],[cena/enota brez DDV v EUR]]*Sklop1345671018[[#This Row],[Okvirna količina]]</f>
        <v>0</v>
      </c>
      <c r="T36" s="47">
        <f>+Sklop1345671018[[#This Row],[Končna cena/enoto mere (EUR) z DDV]]*Sklop1345671018[[#This Row],[Okvirna količina]]</f>
        <v>0</v>
      </c>
      <c r="U36" s="48"/>
    </row>
    <row r="37" spans="1:21" s="6" customFormat="1" ht="33" x14ac:dyDescent="0.3">
      <c r="A37" s="34" t="s">
        <v>64</v>
      </c>
      <c r="B37" s="177" t="s">
        <v>724</v>
      </c>
      <c r="C37" s="127">
        <v>1</v>
      </c>
      <c r="D37" s="127" t="s">
        <v>106</v>
      </c>
      <c r="E37" s="127"/>
      <c r="F37" s="151">
        <v>100</v>
      </c>
      <c r="G37" s="158" t="s">
        <v>106</v>
      </c>
      <c r="H3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7" s="35" t="str">
        <f>IF(Sklop1345671018[[#This Row],[ZAHTEVANA SHEMA KAKOVOSTI]]&lt;&gt;"",Sklop1345671018[[#This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+Sklop1345671018[[#This Row],[cena/enota brez DDV v EUR]]*Sklop1345671018[[#This Row],[Stopnja DDV (%)]]</f>
        <v>0</v>
      </c>
      <c r="R37" s="47">
        <f>+Sklop1345671018[[#This Row],[cena/enota brez DDV v EUR]]+Sklop1345671018[[#This Row],[Davek (EUR)]]</f>
        <v>0</v>
      </c>
      <c r="S37" s="47">
        <f>+Sklop1345671018[[#This Row],[cena/enota brez DDV v EUR]]*Sklop1345671018[[#This Row],[Okvirna količina]]</f>
        <v>0</v>
      </c>
      <c r="T37" s="47">
        <f>+Sklop1345671018[[#This Row],[Končna cena/enoto mere (EUR) z DDV]]*Sklop1345671018[[#This Row],[Okvirna količina]]</f>
        <v>0</v>
      </c>
      <c r="U37" s="48"/>
    </row>
    <row r="38" spans="1:21" s="6" customFormat="1" ht="33" x14ac:dyDescent="0.3">
      <c r="A38" s="34" t="s">
        <v>65</v>
      </c>
      <c r="B38" s="178" t="s">
        <v>488</v>
      </c>
      <c r="C38" s="127" t="s">
        <v>489</v>
      </c>
      <c r="D38" s="156" t="s">
        <v>106</v>
      </c>
      <c r="E38" s="157"/>
      <c r="F38" s="150" t="s">
        <v>117</v>
      </c>
      <c r="G38" s="158" t="s">
        <v>106</v>
      </c>
      <c r="H38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8" s="78" t="str">
        <f>IF(Sklop1345671018[[#This Row],[ZAHTEVANA SHEMA KAKOVOSTI]]&lt;&gt;"",Sklop1345671018[[#This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+Sklop1345671018[[#This Row],[cena/enota brez DDV v EUR]]*Sklop1345671018[[#This Row],[Stopnja DDV (%)]]</f>
        <v>0</v>
      </c>
      <c r="R38" s="47">
        <f>+Sklop1345671018[[#This Row],[cena/enota brez DDV v EUR]]+Sklop1345671018[[#This Row],[Davek (EUR)]]</f>
        <v>0</v>
      </c>
      <c r="S38" s="47">
        <f>+Sklop1345671018[[#This Row],[cena/enota brez DDV v EUR]]*Sklop1345671018[[#This Row],[Okvirna količina]]</f>
        <v>0</v>
      </c>
      <c r="T38" s="81">
        <f>+Sklop1345671018[[#This Row],[Končna cena/enoto mere (EUR) z DDV]]*Sklop1345671018[[#This Row],[Okvirna količina]]</f>
        <v>0</v>
      </c>
      <c r="U38" s="48"/>
    </row>
    <row r="39" spans="1:21" ht="33" x14ac:dyDescent="0.3">
      <c r="A39" s="34" t="s">
        <v>66</v>
      </c>
      <c r="B39" s="177" t="s">
        <v>490</v>
      </c>
      <c r="C39" s="127">
        <v>1</v>
      </c>
      <c r="D39" s="127"/>
      <c r="E39" s="127"/>
      <c r="F39" s="151">
        <v>600</v>
      </c>
      <c r="G39" s="158" t="s">
        <v>106</v>
      </c>
      <c r="H39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600</v>
      </c>
      <c r="I39" s="35" t="str">
        <f>IF(Sklop1345671018[[#This Row],[ZAHTEVANA SHEMA KAKOVOSTI]]&lt;&gt;"",Sklop1345671018[[#This Row],[Preračunana masa/volumen/kos na enoto kg]],"")</f>
        <v/>
      </c>
      <c r="J39" s="43"/>
      <c r="K39" s="44"/>
      <c r="L39" s="44"/>
      <c r="M39" s="38"/>
      <c r="N39" s="45"/>
      <c r="O39" s="39"/>
      <c r="P39" s="46"/>
      <c r="Q39" s="47">
        <f>+Sklop1345671018[[#This Row],[cena/enota brez DDV v EUR]]*Sklop1345671018[[#This Row],[Stopnja DDV (%)]]</f>
        <v>0</v>
      </c>
      <c r="R39" s="47">
        <f>+Sklop1345671018[[#This Row],[cena/enota brez DDV v EUR]]+Sklop1345671018[[#This Row],[Davek (EUR)]]</f>
        <v>0</v>
      </c>
      <c r="S39" s="47">
        <f>+Sklop1345671018[[#This Row],[cena/enota brez DDV v EUR]]*Sklop1345671018[[#This Row],[Okvirna količina]]</f>
        <v>0</v>
      </c>
      <c r="T39" s="47">
        <f>+Sklop1345671018[[#This Row],[Končna cena/enoto mere (EUR) z DDV]]*Sklop1345671018[[#This Row],[Okvirna količina]]</f>
        <v>0</v>
      </c>
      <c r="U39" s="48"/>
    </row>
    <row r="40" spans="1:21" ht="16.5" x14ac:dyDescent="0.3">
      <c r="A40" s="34" t="s">
        <v>67</v>
      </c>
      <c r="B40" s="177" t="s">
        <v>491</v>
      </c>
      <c r="C40" s="127">
        <v>1</v>
      </c>
      <c r="D40" s="156"/>
      <c r="E40" s="157"/>
      <c r="F40" s="150" t="s">
        <v>726</v>
      </c>
      <c r="G40" s="158" t="s">
        <v>106</v>
      </c>
      <c r="H40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90</v>
      </c>
      <c r="I40" s="78" t="str">
        <f>IF(Sklop1345671018[[#This Row],[ZAHTEVANA SHEMA KAKOVOSTI]]&lt;&gt;"",Sklop1345671018[[#This Row],[Preračunana masa/volumen/kos na enoto kg]],"")</f>
        <v/>
      </c>
      <c r="J40" s="43"/>
      <c r="K40" s="79"/>
      <c r="L40" s="79"/>
      <c r="M40" s="80"/>
      <c r="N40" s="45"/>
      <c r="O40" s="45"/>
      <c r="P40" s="123"/>
      <c r="Q40" s="47">
        <f>+Sklop1345671018[[#This Row],[cena/enota brez DDV v EUR]]*Sklop1345671018[[#This Row],[Stopnja DDV (%)]]</f>
        <v>0</v>
      </c>
      <c r="R40" s="47">
        <f>+Sklop1345671018[[#This Row],[cena/enota brez DDV v EUR]]+Sklop1345671018[[#This Row],[Davek (EUR)]]</f>
        <v>0</v>
      </c>
      <c r="S40" s="47">
        <f>+Sklop1345671018[[#This Row],[cena/enota brez DDV v EUR]]*Sklop1345671018[[#This Row],[Okvirna količina]]</f>
        <v>0</v>
      </c>
      <c r="T40" s="81">
        <f>+Sklop1345671018[[#This Row],[Končna cena/enoto mere (EUR) z DDV]]*Sklop1345671018[[#This Row],[Okvirna količina]]</f>
        <v>0</v>
      </c>
      <c r="U40" s="48"/>
    </row>
    <row r="41" spans="1:21" ht="16.5" x14ac:dyDescent="0.3">
      <c r="A41" s="34" t="s">
        <v>68</v>
      </c>
      <c r="B41" s="177" t="s">
        <v>492</v>
      </c>
      <c r="C41" s="127">
        <v>0.45</v>
      </c>
      <c r="D41" s="156" t="s">
        <v>104</v>
      </c>
      <c r="E41" s="157"/>
      <c r="F41" s="150" t="s">
        <v>662</v>
      </c>
      <c r="G41" s="158" t="s">
        <v>104</v>
      </c>
      <c r="H41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0.9</v>
      </c>
      <c r="I41" s="78" t="str">
        <f>IF(Sklop1345671018[[#This Row],[ZAHTEVANA SHEMA KAKOVOSTI]]&lt;&gt;"",Sklop1345671018[[#This Row],[Preračunana masa/volumen/kos na enoto kg]],"")</f>
        <v/>
      </c>
      <c r="J41" s="43"/>
      <c r="K41" s="79"/>
      <c r="L41" s="79"/>
      <c r="M41" s="80"/>
      <c r="N41" s="45"/>
      <c r="O41" s="45"/>
      <c r="P41" s="123"/>
      <c r="Q41" s="47">
        <f>+Sklop1345671018[[#This Row],[cena/enota brez DDV v EUR]]*Sklop1345671018[[#This Row],[Stopnja DDV (%)]]</f>
        <v>0</v>
      </c>
      <c r="R41" s="47">
        <f>+Sklop1345671018[[#This Row],[cena/enota brez DDV v EUR]]+Sklop1345671018[[#This Row],[Davek (EUR)]]</f>
        <v>0</v>
      </c>
      <c r="S41" s="47">
        <f>+Sklop1345671018[[#This Row],[cena/enota brez DDV v EUR]]*Sklop1345671018[[#This Row],[Okvirna količina]]</f>
        <v>0</v>
      </c>
      <c r="T41" s="81">
        <f>+Sklop1345671018[[#This Row],[Končna cena/enoto mere (EUR) z DDV]]*Sklop1345671018[[#This Row],[Okvirna količina]]</f>
        <v>0</v>
      </c>
      <c r="U41" s="48"/>
    </row>
    <row r="42" spans="1:21" ht="16.5" x14ac:dyDescent="0.3">
      <c r="A42" s="34" t="s">
        <v>69</v>
      </c>
      <c r="B42" s="179" t="s">
        <v>493</v>
      </c>
      <c r="C42" s="127">
        <v>0.5</v>
      </c>
      <c r="D42" s="156" t="s">
        <v>104</v>
      </c>
      <c r="E42" s="157"/>
      <c r="F42" s="150" t="s">
        <v>146</v>
      </c>
      <c r="G42" s="158" t="s">
        <v>104</v>
      </c>
      <c r="H42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2" s="78" t="str">
        <f>IF(Sklop1345671018[[#This Row],[ZAHTEVANA SHEMA KAKOVOSTI]]&lt;&gt;"",Sklop1345671018[[#This Row],[Preračunana masa/volumen/kos na enoto kg]],"")</f>
        <v/>
      </c>
      <c r="J42" s="43"/>
      <c r="K42" s="79"/>
      <c r="L42" s="79"/>
      <c r="M42" s="80"/>
      <c r="N42" s="45"/>
      <c r="O42" s="45"/>
      <c r="P42" s="123"/>
      <c r="Q42" s="47">
        <f>+Sklop1345671018[[#This Row],[cena/enota brez DDV v EUR]]*Sklop1345671018[[#This Row],[Stopnja DDV (%)]]</f>
        <v>0</v>
      </c>
      <c r="R42" s="47">
        <f>+Sklop1345671018[[#This Row],[cena/enota brez DDV v EUR]]+Sklop1345671018[[#This Row],[Davek (EUR)]]</f>
        <v>0</v>
      </c>
      <c r="S42" s="47">
        <f>+Sklop1345671018[[#This Row],[cena/enota brez DDV v EUR]]*Sklop1345671018[[#This Row],[Okvirna količina]]</f>
        <v>0</v>
      </c>
      <c r="T42" s="81">
        <f>+Sklop1345671018[[#This Row],[Končna cena/enoto mere (EUR) z DDV]]*Sklop1345671018[[#This Row],[Okvirna količina]]</f>
        <v>0</v>
      </c>
      <c r="U42" s="48"/>
    </row>
    <row r="43" spans="1:21" x14ac:dyDescent="0.25">
      <c r="A43" s="49" t="s">
        <v>50</v>
      </c>
      <c r="B43" s="50"/>
      <c r="C43" s="51"/>
      <c r="D43" s="51"/>
      <c r="E43" s="52"/>
      <c r="F43" s="52"/>
      <c r="G43" s="53"/>
      <c r="H43" s="54">
        <f>SUBTOTAL(109,Sklop1345671018[Preračunana masa/volumen/kos na enoto kg])</f>
        <v>3525.9</v>
      </c>
      <c r="I43" s="54">
        <f>SUBTOTAL(109,Sklop1345671018[Živila iz shem kakovosti (kg)])</f>
        <v>0</v>
      </c>
      <c r="J43" s="55"/>
      <c r="K43" s="56"/>
      <c r="L43" s="56"/>
      <c r="M43" s="57"/>
      <c r="N43" s="58"/>
      <c r="O43" s="58"/>
      <c r="P43" s="58"/>
      <c r="Q43" s="59"/>
      <c r="R43" s="60"/>
      <c r="S43" s="59">
        <f>SUBTOTAL(109,Sklop1345671018[Vrednost za okvirno količino (EUR) brez DDV])</f>
        <v>0</v>
      </c>
      <c r="T43" s="59">
        <f>SUBTOTAL(109,Sklop1345671018[Vrednost za okvirno količino (EUR) z DDV])</f>
        <v>0</v>
      </c>
      <c r="U43" s="61">
        <f>SUBTOTAL(103,Sklop1345671018[Shema kakovosti
(nacionalne, evropske)
])</f>
        <v>0</v>
      </c>
    </row>
    <row r="44" spans="1:21" x14ac:dyDescent="0.25">
      <c r="A44" s="62" t="s">
        <v>51</v>
      </c>
      <c r="B44" s="63"/>
      <c r="C44" s="64"/>
      <c r="D44" s="64"/>
      <c r="E44" s="65"/>
      <c r="Q44" s="62"/>
      <c r="R44" s="62"/>
      <c r="S44" s="62"/>
      <c r="T44" s="62"/>
    </row>
    <row r="45" spans="1:21" x14ac:dyDescent="0.25">
      <c r="A45" s="7" t="s">
        <v>52</v>
      </c>
      <c r="B45" s="63"/>
      <c r="C45" s="64"/>
      <c r="D45" s="64"/>
      <c r="E45" s="65"/>
    </row>
    <row r="46" spans="1:21" x14ac:dyDescent="0.25">
      <c r="A46" s="66" t="s">
        <v>53</v>
      </c>
      <c r="F46" s="68"/>
      <c r="G46" s="14"/>
      <c r="H46" s="69"/>
      <c r="I46" s="69"/>
      <c r="J46" s="69"/>
      <c r="K46" s="69"/>
      <c r="L46" s="70"/>
      <c r="M46" s="70"/>
      <c r="N46" s="69"/>
      <c r="O46" s="69"/>
      <c r="P46" s="69"/>
      <c r="Q46" s="69"/>
      <c r="R46" s="69"/>
    </row>
    <row r="47" spans="1:21" x14ac:dyDescent="0.25">
      <c r="A47" s="71" t="s">
        <v>54</v>
      </c>
      <c r="B47" s="72"/>
      <c r="C47" s="72"/>
      <c r="D47" s="72"/>
      <c r="E47" s="72"/>
      <c r="F47" s="73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</row>
    <row r="48" spans="1:21" x14ac:dyDescent="0.25">
      <c r="A48" s="74" t="s">
        <v>55</v>
      </c>
      <c r="F48" s="68"/>
      <c r="G48" s="14"/>
      <c r="H48" s="69"/>
      <c r="I48" s="69"/>
      <c r="J48" s="69"/>
      <c r="K48" s="69"/>
      <c r="L48" s="70"/>
      <c r="M48" s="70"/>
      <c r="N48" s="69"/>
      <c r="O48" s="69"/>
      <c r="P48" s="69"/>
      <c r="Q48" s="69"/>
      <c r="R48" s="69"/>
    </row>
    <row r="49" spans="1:22" x14ac:dyDescent="0.25">
      <c r="A49" s="187" t="s">
        <v>56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N49" s="69"/>
      <c r="O49" s="69"/>
      <c r="P49" s="69"/>
      <c r="Q49" s="69"/>
      <c r="R49" s="69"/>
    </row>
    <row r="50" spans="1:22" x14ac:dyDescent="0.25">
      <c r="A50" s="100"/>
      <c r="B50" s="100"/>
      <c r="C50" s="100"/>
      <c r="D50" s="100"/>
      <c r="E50" s="100"/>
      <c r="F50" s="75"/>
      <c r="G50" s="100"/>
      <c r="H50" s="100"/>
      <c r="I50" s="100"/>
      <c r="J50" s="100"/>
      <c r="K50" s="100"/>
      <c r="L50" s="100"/>
      <c r="N50" s="69"/>
      <c r="O50" s="69"/>
      <c r="P50" s="69"/>
      <c r="Q50" s="69"/>
      <c r="R50" s="69"/>
    </row>
    <row r="51" spans="1:22" x14ac:dyDescent="0.25">
      <c r="A51" s="201" t="s">
        <v>808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69"/>
      <c r="Q51" s="69"/>
      <c r="R51" s="69"/>
    </row>
    <row r="52" spans="1:22" ht="32.25" customHeight="1" x14ac:dyDescent="0.25">
      <c r="A52" s="203" t="s">
        <v>809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5"/>
      <c r="L52" s="206"/>
      <c r="M52" s="206"/>
      <c r="N52" s="206"/>
      <c r="O52" s="206"/>
      <c r="P52" s="69"/>
      <c r="Q52" s="69"/>
      <c r="R52" s="69"/>
    </row>
    <row r="53" spans="1:22" x14ac:dyDescent="0.25">
      <c r="A53" s="203" t="s">
        <v>810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5"/>
      <c r="L53" s="206"/>
      <c r="M53" s="206"/>
      <c r="N53" s="206"/>
      <c r="O53" s="206"/>
      <c r="P53" s="69"/>
      <c r="Q53" s="69"/>
      <c r="R53" s="69"/>
    </row>
    <row r="54" spans="1:22" x14ac:dyDescent="0.25">
      <c r="A54" s="207" t="s">
        <v>811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5"/>
      <c r="L54" s="206"/>
      <c r="M54" s="206"/>
      <c r="N54" s="206"/>
      <c r="O54" s="206"/>
      <c r="P54" s="69"/>
      <c r="Q54" s="69"/>
      <c r="R54" s="69"/>
    </row>
    <row r="55" spans="1:22" x14ac:dyDescent="0.25">
      <c r="A55" s="207" t="s">
        <v>812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5"/>
      <c r="L55" s="206"/>
      <c r="M55" s="206"/>
      <c r="N55" s="206"/>
      <c r="O55" s="206"/>
      <c r="P55" s="69"/>
      <c r="Q55" s="69"/>
      <c r="R55" s="69"/>
    </row>
    <row r="56" spans="1:22" s="2" customFormat="1" ht="43.5" customHeight="1" x14ac:dyDescent="0.25">
      <c r="A56" s="208" t="s">
        <v>813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5"/>
      <c r="L56" s="206"/>
      <c r="M56" s="206"/>
      <c r="N56" s="206"/>
      <c r="O56" s="206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s="11" customFormat="1" x14ac:dyDescent="0.25">
      <c r="A264" s="7"/>
      <c r="B264" s="63"/>
      <c r="C264" s="64"/>
      <c r="D264" s="64"/>
      <c r="E264" s="65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3"/>
      <c r="C265" s="64"/>
      <c r="D265" s="64"/>
      <c r="E265" s="65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3"/>
      <c r="C266" s="64"/>
      <c r="D266" s="64"/>
      <c r="E266" s="65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3"/>
      <c r="C271" s="64"/>
      <c r="D271" s="64"/>
      <c r="E271" s="65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3"/>
      <c r="C272" s="64"/>
      <c r="D272" s="64"/>
      <c r="E272" s="65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3"/>
      <c r="C273" s="64"/>
      <c r="D273" s="64"/>
      <c r="E273" s="65"/>
    </row>
    <row r="274" spans="2:5" x14ac:dyDescent="0.25">
      <c r="B274" s="63"/>
      <c r="C274" s="64"/>
      <c r="D274" s="64"/>
      <c r="E274" s="65"/>
    </row>
    <row r="275" spans="2:5" x14ac:dyDescent="0.25">
      <c r="B275" s="63"/>
      <c r="C275" s="64"/>
      <c r="D275" s="64"/>
      <c r="E275" s="65"/>
    </row>
  </sheetData>
  <protectedRanges>
    <protectedRange sqref="J1:P1 J42:P50 U1:U39 U42:U50 J4:P39 K2:P3 J57:P1048576 U57:U1048576" name="Obseg1"/>
    <protectedRange sqref="J2:J3" name="Obseg1_1"/>
    <protectedRange sqref="J51:P56 U51:U56" name="Obseg1_2"/>
  </protectedRanges>
  <mergeCells count="13">
    <mergeCell ref="A51:O51"/>
    <mergeCell ref="A52:J52"/>
    <mergeCell ref="A53:J53"/>
    <mergeCell ref="A56:J56"/>
    <mergeCell ref="B11:E11"/>
    <mergeCell ref="B12:F12"/>
    <mergeCell ref="A49:L49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6" zoomScaleNormal="100" zoomScaleSheetLayoutView="100" workbookViewId="0">
      <selection activeCell="A40" sqref="A40:XFD45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494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495</v>
      </c>
      <c r="C15" s="127" t="s">
        <v>496</v>
      </c>
      <c r="D15" s="127" t="s">
        <v>104</v>
      </c>
      <c r="E15" s="127"/>
      <c r="F15" s="151">
        <v>50</v>
      </c>
      <c r="G15" s="127" t="s">
        <v>106</v>
      </c>
      <c r="H15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5" s="155" t="str">
        <f>IF(Sklop1345671019[[#This Row],[ZAHTEVANA SHEMA KAKOVOSTI]]&lt;&gt;"",Sklop1345671019[[#This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+Sklop1345671019[[#This Row],[cena/enota brez DDV v EUR]]*Sklop1345671019[[#This Row],[Stopnja DDV (%)]]</f>
        <v>0</v>
      </c>
      <c r="R15" s="41">
        <f>+Sklop1345671019[[#This Row],[cena/enota brez DDV v EUR]]+Sklop1345671019[[#This Row],[Davek (EUR)]]</f>
        <v>0</v>
      </c>
      <c r="S15" s="41">
        <f>+Sklop1345671019[[#This Row],[cena/enota brez DDV v EUR]]*Sklop1345671019[[#This Row],[Okvirna količina]]</f>
        <v>0</v>
      </c>
      <c r="T15" s="41">
        <f>+Sklop1345671019[[#This Row],[Končna cena/enoto mere (EUR) z DDV]]*Sklop1345671019[[#This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497</v>
      </c>
      <c r="C16" s="127" t="s">
        <v>496</v>
      </c>
      <c r="D16" s="127" t="s">
        <v>104</v>
      </c>
      <c r="E16" s="127"/>
      <c r="F16" s="151">
        <v>50</v>
      </c>
      <c r="G16" s="127" t="s">
        <v>106</v>
      </c>
      <c r="H16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6" s="155" t="str">
        <f>IF(Sklop1345671019[[#This Row],[ZAHTEVANA SHEMA KAKOVOSTI]]&lt;&gt;"",Sklop1345671019[[#This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+Sklop1345671019[[#This Row],[cena/enota brez DDV v EUR]]*Sklop1345671019[[#This Row],[Stopnja DDV (%)]]</f>
        <v>0</v>
      </c>
      <c r="R16" s="47">
        <f>+Sklop1345671019[[#This Row],[cena/enota brez DDV v EUR]]+Sklop1345671019[[#This Row],[Davek (EUR)]]</f>
        <v>0</v>
      </c>
      <c r="S16" s="47">
        <f>+Sklop1345671019[[#This Row],[cena/enota brez DDV v EUR]]*Sklop1345671019[[#This Row],[Okvirna količina]]</f>
        <v>0</v>
      </c>
      <c r="T16" s="47">
        <f>+Sklop1345671019[[#This Row],[Končna cena/enoto mere (EUR) z DDV]]*Sklop1345671019[[#This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498</v>
      </c>
      <c r="C17" s="127">
        <v>0.5</v>
      </c>
      <c r="D17" s="127" t="s">
        <v>104</v>
      </c>
      <c r="E17" s="127"/>
      <c r="F17" s="151">
        <v>100</v>
      </c>
      <c r="G17" s="127" t="s">
        <v>106</v>
      </c>
      <c r="H17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7" s="155" t="str">
        <f>IF(Sklop1345671019[[#This Row],[ZAHTEVANA SHEMA KAKOVOSTI]]&lt;&gt;"",Sklop1345671019[[#This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+Sklop1345671019[[#This Row],[cena/enota brez DDV v EUR]]*Sklop1345671019[[#This Row],[Stopnja DDV (%)]]</f>
        <v>0</v>
      </c>
      <c r="R17" s="47">
        <f>+Sklop1345671019[[#This Row],[cena/enota brez DDV v EUR]]+Sklop1345671019[[#This Row],[Davek (EUR)]]</f>
        <v>0</v>
      </c>
      <c r="S17" s="47">
        <f>+Sklop1345671019[[#This Row],[cena/enota brez DDV v EUR]]*Sklop1345671019[[#This Row],[Okvirna količina]]</f>
        <v>0</v>
      </c>
      <c r="T17" s="47">
        <f>+Sklop1345671019[[#This Row],[Končna cena/enoto mere (EUR) z DDV]]*Sklop1345671019[[#This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730</v>
      </c>
      <c r="C18" s="127">
        <v>0.5</v>
      </c>
      <c r="D18" s="156" t="s">
        <v>104</v>
      </c>
      <c r="E18" s="157"/>
      <c r="F18" s="150" t="s">
        <v>101</v>
      </c>
      <c r="G18" s="158" t="s">
        <v>106</v>
      </c>
      <c r="H18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8" s="160" t="str">
        <f>IF(Sklop1345671019[[#This Row],[ZAHTEVANA SHEMA KAKOVOSTI]]&lt;&gt;"",Sklop1345671019[[#This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+Sklop1345671019[[#This Row],[cena/enota brez DDV v EUR]]*Sklop1345671019[[#This Row],[Stopnja DDV (%)]]</f>
        <v>0</v>
      </c>
      <c r="R18" s="47">
        <f>+Sklop1345671019[[#This Row],[cena/enota brez DDV v EUR]]+Sklop1345671019[[#This Row],[Davek (EUR)]]</f>
        <v>0</v>
      </c>
      <c r="S18" s="47">
        <f>+Sklop1345671019[[#This Row],[cena/enota brez DDV v EUR]]*Sklop1345671019[[#This Row],[Okvirna količina]]</f>
        <v>0</v>
      </c>
      <c r="T18" s="81">
        <f>+Sklop1345671019[[#This Row],[Končna cena/enoto mere (EUR) z DDV]]*Sklop1345671019[[#This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499</v>
      </c>
      <c r="C19" s="127">
        <v>2</v>
      </c>
      <c r="D19" s="127" t="s">
        <v>106</v>
      </c>
      <c r="E19" s="127"/>
      <c r="F19" s="151">
        <v>30</v>
      </c>
      <c r="G19" s="127" t="s">
        <v>106</v>
      </c>
      <c r="H19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60</v>
      </c>
      <c r="I19" s="155" t="str">
        <f>IF(Sklop1345671019[[#This Row],[ZAHTEVANA SHEMA KAKOVOSTI]]&lt;&gt;"",Sklop1345671019[[#This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+Sklop1345671019[[#This Row],[cena/enota brez DDV v EUR]]*Sklop1345671019[[#This Row],[Stopnja DDV (%)]]</f>
        <v>0</v>
      </c>
      <c r="R19" s="47">
        <f>+Sklop1345671019[[#This Row],[cena/enota brez DDV v EUR]]+Sklop1345671019[[#This Row],[Davek (EUR)]]</f>
        <v>0</v>
      </c>
      <c r="S19" s="47">
        <f>+Sklop1345671019[[#This Row],[cena/enota brez DDV v EUR]]*Sklop1345671019[[#This Row],[Okvirna količina]]</f>
        <v>0</v>
      </c>
      <c r="T19" s="47">
        <f>+Sklop1345671019[[#This Row],[Končna cena/enoto mere (EUR) z DDV]]*Sklop1345671019[[#This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500</v>
      </c>
      <c r="C20" s="127" t="s">
        <v>501</v>
      </c>
      <c r="D20" s="127" t="s">
        <v>104</v>
      </c>
      <c r="E20" s="127"/>
      <c r="F20" s="151">
        <v>20</v>
      </c>
      <c r="G20" s="127" t="s">
        <v>106</v>
      </c>
      <c r="H20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20</v>
      </c>
      <c r="I20" s="155" t="str">
        <f>IF(Sklop1345671019[[#This Row],[ZAHTEVANA SHEMA KAKOVOSTI]]&lt;&gt;"",Sklop1345671019[[#This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+Sklop1345671019[[#This Row],[cena/enota brez DDV v EUR]]*Sklop1345671019[[#This Row],[Stopnja DDV (%)]]</f>
        <v>0</v>
      </c>
      <c r="R20" s="47">
        <f>+Sklop1345671019[[#This Row],[cena/enota brez DDV v EUR]]+Sklop1345671019[[#This Row],[Davek (EUR)]]</f>
        <v>0</v>
      </c>
      <c r="S20" s="47">
        <f>+Sklop1345671019[[#This Row],[cena/enota brez DDV v EUR]]*Sklop1345671019[[#This Row],[Okvirna količina]]</f>
        <v>0</v>
      </c>
      <c r="T20" s="47">
        <f>+Sklop1345671019[[#This Row],[Končna cena/enoto mere (EUR) z DDV]]*Sklop1345671019[[#This Row],[Okvirna količina]]</f>
        <v>0</v>
      </c>
      <c r="U20" s="48"/>
    </row>
    <row r="21" spans="1:21" s="6" customFormat="1" ht="16.5" x14ac:dyDescent="0.25">
      <c r="A21" s="34" t="s">
        <v>40</v>
      </c>
      <c r="B21" s="98" t="s">
        <v>502</v>
      </c>
      <c r="C21" s="127" t="s">
        <v>501</v>
      </c>
      <c r="D21" s="127" t="s">
        <v>104</v>
      </c>
      <c r="E21" s="127"/>
      <c r="F21" s="151">
        <v>50</v>
      </c>
      <c r="G21" s="127" t="s">
        <v>106</v>
      </c>
      <c r="H21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1" s="155" t="str">
        <f>IF(Sklop1345671019[[#This Row],[ZAHTEVANA SHEMA KAKOVOSTI]]&lt;&gt;"",Sklop1345671019[[#This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+Sklop1345671019[[#This Row],[cena/enota brez DDV v EUR]]*Sklop1345671019[[#This Row],[Stopnja DDV (%)]]</f>
        <v>0</v>
      </c>
      <c r="R21" s="47">
        <f>+Sklop1345671019[[#This Row],[cena/enota brez DDV v EUR]]+Sklop1345671019[[#This Row],[Davek (EUR)]]</f>
        <v>0</v>
      </c>
      <c r="S21" s="47">
        <f>+Sklop1345671019[[#This Row],[cena/enota brez DDV v EUR]]*Sklop1345671019[[#This Row],[Okvirna količina]]</f>
        <v>0</v>
      </c>
      <c r="T21" s="47">
        <f>+Sklop1345671019[[#This Row],[Končna cena/enoto mere (EUR) z DDV]]*Sklop1345671019[[#This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503</v>
      </c>
      <c r="C22" s="127">
        <v>1</v>
      </c>
      <c r="D22" s="127" t="s">
        <v>106</v>
      </c>
      <c r="E22" s="127"/>
      <c r="F22" s="151">
        <v>50</v>
      </c>
      <c r="G22" s="127" t="s">
        <v>106</v>
      </c>
      <c r="H22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2" s="155" t="str">
        <f>IF(Sklop1345671019[[#This Row],[ZAHTEVANA SHEMA KAKOVOSTI]]&lt;&gt;"",Sklop1345671019[[#This Row],[Preračunana masa/volumen/kos na enoto kg]],"")</f>
        <v/>
      </c>
      <c r="J22" s="43"/>
      <c r="K22" s="44"/>
      <c r="L22" s="44"/>
      <c r="M22" s="38"/>
      <c r="N22" s="45"/>
      <c r="O22" s="39"/>
      <c r="P22" s="46"/>
      <c r="Q22" s="47">
        <f>+Sklop1345671019[[#This Row],[cena/enota brez DDV v EUR]]*Sklop1345671019[[#This Row],[Stopnja DDV (%)]]</f>
        <v>0</v>
      </c>
      <c r="R22" s="47">
        <f>+Sklop1345671019[[#This Row],[cena/enota brez DDV v EUR]]+Sklop1345671019[[#This Row],[Davek (EUR)]]</f>
        <v>0</v>
      </c>
      <c r="S22" s="47">
        <f>+Sklop1345671019[[#This Row],[cena/enota brez DDV v EUR]]*Sklop1345671019[[#This Row],[Okvirna količina]]</f>
        <v>0</v>
      </c>
      <c r="T22" s="47">
        <f>+Sklop1345671019[[#This Row],[Končna cena/enoto mere (EUR) z DDV]]*Sklop1345671019[[#This Row],[Okvirna količina]]</f>
        <v>0</v>
      </c>
      <c r="U22" s="48"/>
    </row>
    <row r="23" spans="1:21" s="124" customFormat="1" ht="16.5" x14ac:dyDescent="0.25">
      <c r="A23" s="34" t="s">
        <v>42</v>
      </c>
      <c r="B23" s="98" t="s">
        <v>504</v>
      </c>
      <c r="C23" s="127">
        <v>0.5</v>
      </c>
      <c r="D23" s="127" t="s">
        <v>104</v>
      </c>
      <c r="E23" s="127"/>
      <c r="F23" s="151">
        <v>60</v>
      </c>
      <c r="G23" s="127" t="s">
        <v>106</v>
      </c>
      <c r="H23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3" s="155" t="str">
        <f>IF(Sklop1345671019[[#This Row],[ZAHTEVANA SHEMA KAKOVOSTI]]&lt;&gt;"",Sklop1345671019[[#This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+Sklop1345671019[[#This Row],[cena/enota brez DDV v EUR]]*Sklop1345671019[[#This Row],[Stopnja DDV (%)]]</f>
        <v>0</v>
      </c>
      <c r="R23" s="47">
        <f>+Sklop1345671019[[#This Row],[cena/enota brez DDV v EUR]]+Sklop1345671019[[#This Row],[Davek (EUR)]]</f>
        <v>0</v>
      </c>
      <c r="S23" s="47">
        <f>+Sklop1345671019[[#This Row],[cena/enota brez DDV v EUR]]*Sklop1345671019[[#This Row],[Okvirna količina]]</f>
        <v>0</v>
      </c>
      <c r="T23" s="47">
        <f>+Sklop1345671019[[#This Row],[Končna cena/enoto mere (EUR) z DDV]]*Sklop1345671019[[#This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727</v>
      </c>
      <c r="C24" s="127">
        <v>0.5</v>
      </c>
      <c r="D24" s="127" t="s">
        <v>104</v>
      </c>
      <c r="E24" s="157"/>
      <c r="F24" s="150" t="s">
        <v>591</v>
      </c>
      <c r="G24" s="158" t="s">
        <v>106</v>
      </c>
      <c r="H24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4" s="160" t="str">
        <f>IF(Sklop1345671019[[#This Row],[ZAHTEVANA SHEMA KAKOVOSTI]]&lt;&gt;"",Sklop1345671019[[#This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+Sklop1345671019[[#This Row],[cena/enota brez DDV v EUR]]*Sklop1345671019[[#This Row],[Stopnja DDV (%)]]</f>
        <v>0</v>
      </c>
      <c r="R24" s="47">
        <f>+Sklop1345671019[[#This Row],[cena/enota brez DDV v EUR]]+Sklop1345671019[[#This Row],[Davek (EUR)]]</f>
        <v>0</v>
      </c>
      <c r="S24" s="47">
        <f>+Sklop1345671019[[#This Row],[cena/enota brez DDV v EUR]]*Sklop1345671019[[#This Row],[Okvirna količina]]</f>
        <v>0</v>
      </c>
      <c r="T24" s="81">
        <f>+Sklop1345671019[[#This Row],[Končna cena/enoto mere (EUR) z DDV]]*Sklop1345671019[[#This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728</v>
      </c>
      <c r="C25" s="127">
        <v>0.5</v>
      </c>
      <c r="D25" s="127" t="s">
        <v>104</v>
      </c>
      <c r="E25" s="157"/>
      <c r="F25" s="150" t="s">
        <v>591</v>
      </c>
      <c r="G25" s="158" t="s">
        <v>106</v>
      </c>
      <c r="H25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5" s="160" t="str">
        <f>IF(Sklop1345671019[[#This Row],[ZAHTEVANA SHEMA KAKOVOSTI]]&lt;&gt;"",Sklop1345671019[[#This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+Sklop1345671019[[#This Row],[cena/enota brez DDV v EUR]]*Sklop1345671019[[#This Row],[Stopnja DDV (%)]]</f>
        <v>0</v>
      </c>
      <c r="R25" s="47">
        <f>+Sklop1345671019[[#This Row],[cena/enota brez DDV v EUR]]+Sklop1345671019[[#This Row],[Davek (EUR)]]</f>
        <v>0</v>
      </c>
      <c r="S25" s="47">
        <f>+Sklop1345671019[[#This Row],[cena/enota brez DDV v EUR]]*Sklop1345671019[[#This Row],[Okvirna količina]]</f>
        <v>0</v>
      </c>
      <c r="T25" s="81">
        <f>+Sklop1345671019[[#This Row],[Končna cena/enoto mere (EUR) z DDV]]*Sklop1345671019[[#This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505</v>
      </c>
      <c r="C26" s="127" t="s">
        <v>388</v>
      </c>
      <c r="D26" s="127" t="s">
        <v>104</v>
      </c>
      <c r="E26" s="127"/>
      <c r="F26" s="151">
        <v>10</v>
      </c>
      <c r="G26" s="127" t="s">
        <v>106</v>
      </c>
      <c r="H26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155" t="str">
        <f>IF(Sklop1345671019[[#This Row],[ZAHTEVANA SHEMA KAKOVOSTI]]&lt;&gt;"",Sklop1345671019[[#This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+Sklop1345671019[[#This Row],[cena/enota brez DDV v EUR]]*Sklop1345671019[[#This Row],[Stopnja DDV (%)]]</f>
        <v>0</v>
      </c>
      <c r="R26" s="47">
        <f>+Sklop1345671019[[#This Row],[cena/enota brez DDV v EUR]]+Sklop1345671019[[#This Row],[Davek (EUR)]]</f>
        <v>0</v>
      </c>
      <c r="S26" s="47">
        <f>+Sklop1345671019[[#This Row],[cena/enota brez DDV v EUR]]*Sklop1345671019[[#This Row],[Okvirna količina]]</f>
        <v>0</v>
      </c>
      <c r="T26" s="47">
        <f>+Sklop1345671019[[#This Row],[Končna cena/enoto mere (EUR) z DDV]]*Sklop1345671019[[#This Row],[Okvirna količina]]</f>
        <v>0</v>
      </c>
      <c r="U26" s="94"/>
    </row>
    <row r="27" spans="1:21" s="6" customFormat="1" ht="16.5" x14ac:dyDescent="0.25">
      <c r="A27" s="34" t="s">
        <v>46</v>
      </c>
      <c r="B27" s="98" t="s">
        <v>506</v>
      </c>
      <c r="C27" s="127">
        <v>0.5</v>
      </c>
      <c r="D27" s="127" t="s">
        <v>104</v>
      </c>
      <c r="E27" s="127"/>
      <c r="F27" s="151">
        <v>500</v>
      </c>
      <c r="G27" s="127" t="s">
        <v>106</v>
      </c>
      <c r="H27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250</v>
      </c>
      <c r="I27" s="155" t="str">
        <f>IF(Sklop1345671019[[#This Row],[ZAHTEVANA SHEMA KAKOVOSTI]]&lt;&gt;"",Sklop1345671019[[#This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+Sklop1345671019[[#This Row],[cena/enota brez DDV v EUR]]*Sklop1345671019[[#This Row],[Stopnja DDV (%)]]</f>
        <v>0</v>
      </c>
      <c r="R27" s="47">
        <f>+Sklop1345671019[[#This Row],[cena/enota brez DDV v EUR]]+Sklop1345671019[[#This Row],[Davek (EUR)]]</f>
        <v>0</v>
      </c>
      <c r="S27" s="47">
        <f>+Sklop1345671019[[#This Row],[cena/enota brez DDV v EUR]]*Sklop1345671019[[#This Row],[Okvirna količina]]</f>
        <v>0</v>
      </c>
      <c r="T27" s="47">
        <f>+Sklop1345671019[[#This Row],[Končna cena/enoto mere (EUR) z DDV]]*Sklop1345671019[[#This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507</v>
      </c>
      <c r="C28" s="127" t="s">
        <v>388</v>
      </c>
      <c r="D28" s="127" t="s">
        <v>104</v>
      </c>
      <c r="E28" s="127"/>
      <c r="F28" s="151">
        <v>15</v>
      </c>
      <c r="G28" s="127" t="s">
        <v>106</v>
      </c>
      <c r="H28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</v>
      </c>
      <c r="I28" s="155" t="str">
        <f>IF(Sklop1345671019[[#This Row],[ZAHTEVANA SHEMA KAKOVOSTI]]&lt;&gt;"",Sklop1345671019[[#This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+Sklop1345671019[[#This Row],[cena/enota brez DDV v EUR]]*Sklop1345671019[[#This Row],[Stopnja DDV (%)]]</f>
        <v>0</v>
      </c>
      <c r="R28" s="47">
        <f>+Sklop1345671019[[#This Row],[cena/enota brez DDV v EUR]]+Sklop1345671019[[#This Row],[Davek (EUR)]]</f>
        <v>0</v>
      </c>
      <c r="S28" s="47">
        <f>+Sklop1345671019[[#This Row],[cena/enota brez DDV v EUR]]*Sklop1345671019[[#This Row],[Okvirna količina]]</f>
        <v>0</v>
      </c>
      <c r="T28" s="47">
        <f>+Sklop1345671019[[#This Row],[Končna cena/enoto mere (EUR) z DDV]]*Sklop1345671019[[#This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731</v>
      </c>
      <c r="C29" s="127">
        <v>0.5</v>
      </c>
      <c r="D29" s="127" t="s">
        <v>104</v>
      </c>
      <c r="E29" s="127"/>
      <c r="F29" s="151">
        <v>10</v>
      </c>
      <c r="G29" s="127" t="s">
        <v>106</v>
      </c>
      <c r="H29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</v>
      </c>
      <c r="I29" s="155" t="str">
        <f>IF(Sklop1345671019[[#This Row],[ZAHTEVANA SHEMA KAKOVOSTI]]&lt;&gt;"",Sklop1345671019[[#This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+Sklop1345671019[[#This Row],[cena/enota brez DDV v EUR]]*Sklop1345671019[[#This Row],[Stopnja DDV (%)]]</f>
        <v>0</v>
      </c>
      <c r="R29" s="47">
        <f>+Sklop1345671019[[#This Row],[cena/enota brez DDV v EUR]]+Sklop1345671019[[#This Row],[Davek (EUR)]]</f>
        <v>0</v>
      </c>
      <c r="S29" s="47">
        <f>+Sklop1345671019[[#This Row],[cena/enota brez DDV v EUR]]*Sklop1345671019[[#This Row],[Okvirna količina]]</f>
        <v>0</v>
      </c>
      <c r="T29" s="47">
        <f>+Sklop1345671019[[#This Row],[Končna cena/enoto mere (EUR) z DDV]]*Sklop1345671019[[#This Row],[Okvirna količina]]</f>
        <v>0</v>
      </c>
      <c r="U29" s="48"/>
    </row>
    <row r="30" spans="1:21" s="6" customFormat="1" ht="16.5" x14ac:dyDescent="0.25">
      <c r="A30" s="34" t="s">
        <v>49</v>
      </c>
      <c r="B30" s="129" t="s">
        <v>508</v>
      </c>
      <c r="C30" s="127">
        <v>0.5</v>
      </c>
      <c r="D30" s="127" t="s">
        <v>104</v>
      </c>
      <c r="E30" s="127"/>
      <c r="F30" s="151">
        <v>50</v>
      </c>
      <c r="G30" s="127" t="s">
        <v>106</v>
      </c>
      <c r="H30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</v>
      </c>
      <c r="I30" s="155" t="str">
        <f>IF(Sklop1345671019[[#This Row],[ZAHTEVANA SHEMA KAKOVOSTI]]&lt;&gt;"",Sklop1345671019[[#This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+Sklop1345671019[[#This Row],[cena/enota brez DDV v EUR]]*Sklop1345671019[[#This Row],[Stopnja DDV (%)]]</f>
        <v>0</v>
      </c>
      <c r="R30" s="47">
        <f>+Sklop1345671019[[#This Row],[cena/enota brez DDV v EUR]]+Sklop1345671019[[#This Row],[Davek (EUR)]]</f>
        <v>0</v>
      </c>
      <c r="S30" s="47">
        <f>+Sklop1345671019[[#This Row],[cena/enota brez DDV v EUR]]*Sklop1345671019[[#This Row],[Okvirna količina]]</f>
        <v>0</v>
      </c>
      <c r="T30" s="47">
        <f>+Sklop1345671019[[#This Row],[Končna cena/enoto mere (EUR) z DDV]]*Sklop1345671019[[#This Row],[Okvirna količina]]</f>
        <v>0</v>
      </c>
      <c r="U30" s="48"/>
    </row>
    <row r="31" spans="1:21" s="6" customFormat="1" ht="16.5" x14ac:dyDescent="0.25">
      <c r="A31" s="34" t="s">
        <v>57</v>
      </c>
      <c r="B31" s="129" t="s">
        <v>729</v>
      </c>
      <c r="C31" s="127">
        <v>0.5</v>
      </c>
      <c r="D31" s="127" t="s">
        <v>104</v>
      </c>
      <c r="E31" s="127"/>
      <c r="F31" s="151">
        <v>50</v>
      </c>
      <c r="G31" s="127" t="s">
        <v>707</v>
      </c>
      <c r="H31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</v>
      </c>
      <c r="I31" s="155" t="str">
        <f>IF(Sklop1345671019[[#This Row],[ZAHTEVANA SHEMA KAKOVOSTI]]&lt;&gt;"",Sklop1345671019[[#This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+Sklop1345671019[[#This Row],[cena/enota brez DDV v EUR]]*Sklop1345671019[[#This Row],[Stopnja DDV (%)]]</f>
        <v>0</v>
      </c>
      <c r="R31" s="47">
        <f>+Sklop1345671019[[#This Row],[cena/enota brez DDV v EUR]]+Sklop1345671019[[#This Row],[Davek (EUR)]]</f>
        <v>0</v>
      </c>
      <c r="S31" s="47">
        <f>+Sklop1345671019[[#This Row],[cena/enota brez DDV v EUR]]*Sklop1345671019[[#This Row],[Okvirna količina]]</f>
        <v>0</v>
      </c>
      <c r="T31" s="47">
        <f>+Sklop1345671019[[#This Row],[Končna cena/enoto mere (EUR) z DDV]]*Sklop1345671019[[#This Row],[Okvirna količina]]</f>
        <v>0</v>
      </c>
      <c r="U31" s="48"/>
    </row>
    <row r="32" spans="1:21" s="6" customFormat="1" ht="12" x14ac:dyDescent="0.25">
      <c r="A32" s="49" t="s">
        <v>50</v>
      </c>
      <c r="B32" s="50"/>
      <c r="C32" s="51"/>
      <c r="D32" s="51"/>
      <c r="E32" s="52"/>
      <c r="F32" s="52"/>
      <c r="G32" s="53"/>
      <c r="H32" s="54">
        <f>SUBTOTAL(109,Sklop1345671019[Preračunana masa/volumen/kos na enoto kg])</f>
        <v>800</v>
      </c>
      <c r="I32" s="54">
        <f>SUBTOTAL(109,Sklop1345671019[Živila iz shem kakovosti (kg)])</f>
        <v>0</v>
      </c>
      <c r="J32" s="55"/>
      <c r="K32" s="56"/>
      <c r="L32" s="56"/>
      <c r="M32" s="57"/>
      <c r="N32" s="58"/>
      <c r="O32" s="58"/>
      <c r="P32" s="58"/>
      <c r="Q32" s="59"/>
      <c r="R32" s="60"/>
      <c r="S32" s="59">
        <f>SUBTOTAL(109,Sklop1345671019[Vrednost za okvirno količino (EUR) brez DDV])</f>
        <v>0</v>
      </c>
      <c r="T32" s="59">
        <f>SUBTOTAL(109,Sklop1345671019[Vrednost za okvirno količino (EUR) z DDV])</f>
        <v>0</v>
      </c>
      <c r="U32" s="61">
        <f>SUBTOTAL(103,Sklop1345671019[Shema kakovosti
(nacionalne, evropske)
])</f>
        <v>0</v>
      </c>
    </row>
    <row r="33" spans="1:22" x14ac:dyDescent="0.25">
      <c r="A33" s="62" t="s">
        <v>51</v>
      </c>
      <c r="B33" s="63"/>
      <c r="C33" s="64"/>
      <c r="D33" s="64"/>
      <c r="E33" s="65"/>
      <c r="Q33" s="62"/>
      <c r="R33" s="62"/>
      <c r="S33" s="62"/>
      <c r="T33" s="62"/>
    </row>
    <row r="34" spans="1:22" x14ac:dyDescent="0.25">
      <c r="A34" s="7" t="s">
        <v>52</v>
      </c>
      <c r="B34" s="63"/>
      <c r="C34" s="64"/>
      <c r="D34" s="64"/>
      <c r="E34" s="65"/>
    </row>
    <row r="35" spans="1:22" x14ac:dyDescent="0.25">
      <c r="A35" s="66" t="s">
        <v>53</v>
      </c>
      <c r="F35" s="68"/>
      <c r="G35" s="14"/>
      <c r="H35" s="69"/>
      <c r="I35" s="69"/>
      <c r="J35" s="69"/>
      <c r="K35" s="69"/>
      <c r="L35" s="70"/>
      <c r="M35" s="70"/>
      <c r="N35" s="69"/>
      <c r="O35" s="69"/>
      <c r="P35" s="69"/>
      <c r="Q35" s="69"/>
      <c r="R35" s="69"/>
    </row>
    <row r="36" spans="1:22" x14ac:dyDescent="0.25">
      <c r="A36" s="71" t="s">
        <v>54</v>
      </c>
      <c r="B36" s="72"/>
      <c r="C36" s="72"/>
      <c r="D36" s="72"/>
      <c r="E36" s="72"/>
      <c r="F36" s="73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</row>
    <row r="37" spans="1:22" x14ac:dyDescent="0.25">
      <c r="A37" s="74" t="s">
        <v>55</v>
      </c>
      <c r="F37" s="68"/>
      <c r="G37" s="14"/>
      <c r="H37" s="69"/>
      <c r="I37" s="69"/>
      <c r="J37" s="69"/>
      <c r="K37" s="69"/>
      <c r="L37" s="70"/>
      <c r="M37" s="70"/>
      <c r="N37" s="69"/>
      <c r="O37" s="69"/>
      <c r="P37" s="69"/>
      <c r="Q37" s="69"/>
      <c r="R37" s="69"/>
    </row>
    <row r="38" spans="1:22" x14ac:dyDescent="0.25">
      <c r="A38" s="187" t="s">
        <v>56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N38" s="69"/>
      <c r="O38" s="69"/>
      <c r="P38" s="69"/>
      <c r="Q38" s="69"/>
      <c r="R38" s="69"/>
    </row>
    <row r="39" spans="1:22" x14ac:dyDescent="0.25">
      <c r="A39" s="100"/>
      <c r="B39" s="100"/>
      <c r="C39" s="100"/>
      <c r="D39" s="100"/>
      <c r="E39" s="100"/>
      <c r="F39" s="75"/>
      <c r="G39" s="100"/>
      <c r="H39" s="100"/>
      <c r="I39" s="100"/>
      <c r="J39" s="100"/>
      <c r="K39" s="100"/>
      <c r="L39" s="100"/>
      <c r="N39" s="69"/>
      <c r="O39" s="69"/>
      <c r="P39" s="69"/>
      <c r="Q39" s="69"/>
      <c r="R39" s="69"/>
    </row>
    <row r="40" spans="1:22" x14ac:dyDescent="0.25">
      <c r="A40" s="201" t="s">
        <v>808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69"/>
      <c r="Q40" s="69"/>
      <c r="R40" s="69"/>
    </row>
    <row r="41" spans="1:22" ht="32.25" customHeight="1" x14ac:dyDescent="0.25">
      <c r="A41" s="203" t="s">
        <v>809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5"/>
      <c r="L41" s="206"/>
      <c r="M41" s="206"/>
      <c r="N41" s="206"/>
      <c r="O41" s="206"/>
      <c r="P41" s="69"/>
      <c r="Q41" s="69"/>
      <c r="R41" s="69"/>
    </row>
    <row r="42" spans="1:22" x14ac:dyDescent="0.25">
      <c r="A42" s="203" t="s">
        <v>810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5"/>
      <c r="L42" s="206"/>
      <c r="M42" s="206"/>
      <c r="N42" s="206"/>
      <c r="O42" s="206"/>
      <c r="P42" s="69"/>
      <c r="Q42" s="69"/>
      <c r="R42" s="69"/>
    </row>
    <row r="43" spans="1:22" x14ac:dyDescent="0.25">
      <c r="A43" s="207" t="s">
        <v>811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5"/>
      <c r="L43" s="206"/>
      <c r="M43" s="206"/>
      <c r="N43" s="206"/>
      <c r="O43" s="206"/>
      <c r="P43" s="69"/>
      <c r="Q43" s="69"/>
      <c r="R43" s="69"/>
    </row>
    <row r="44" spans="1:22" x14ac:dyDescent="0.25">
      <c r="A44" s="207" t="s">
        <v>812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5"/>
      <c r="L44" s="206"/>
      <c r="M44" s="206"/>
      <c r="N44" s="206"/>
      <c r="O44" s="206"/>
      <c r="P44" s="69"/>
      <c r="Q44" s="69"/>
      <c r="R44" s="69"/>
    </row>
    <row r="45" spans="1:22" s="2" customFormat="1" ht="43.5" customHeight="1" x14ac:dyDescent="0.25">
      <c r="A45" s="208" t="s">
        <v>813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5"/>
      <c r="L45" s="206"/>
      <c r="M45" s="206"/>
      <c r="N45" s="206"/>
      <c r="O45" s="206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  <row r="262" spans="2:5" x14ac:dyDescent="0.25">
      <c r="B262" s="63"/>
      <c r="C262" s="64"/>
      <c r="D262" s="64"/>
      <c r="E262" s="65"/>
    </row>
    <row r="263" spans="2:5" x14ac:dyDescent="0.25">
      <c r="B263" s="63"/>
      <c r="C263" s="64"/>
      <c r="D263" s="64"/>
      <c r="E263" s="65"/>
    </row>
    <row r="264" spans="2:5" x14ac:dyDescent="0.25">
      <c r="B264" s="63"/>
      <c r="C264" s="64"/>
      <c r="D264" s="64"/>
      <c r="E264" s="65"/>
    </row>
  </sheetData>
  <protectedRanges>
    <protectedRange sqref="J1:P1 K2:P3 U1:U39 J4:P39 U46:U1048576 J46:P1048576" name="Obseg1"/>
    <protectedRange sqref="J2:J3" name="Obseg1_1"/>
    <protectedRange sqref="J40:P45 U40:U45" name="Obseg1_2"/>
  </protectedRanges>
  <mergeCells count="13">
    <mergeCell ref="A40:O40"/>
    <mergeCell ref="A41:J41"/>
    <mergeCell ref="A42:J42"/>
    <mergeCell ref="A45:J45"/>
    <mergeCell ref="B11:E11"/>
    <mergeCell ref="B12:F12"/>
    <mergeCell ref="A38:L38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D16" sqref="D1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509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98" t="s">
        <v>510</v>
      </c>
      <c r="C15" s="127">
        <v>1</v>
      </c>
      <c r="D15" s="127" t="s">
        <v>106</v>
      </c>
      <c r="E15" s="127" t="s">
        <v>814</v>
      </c>
      <c r="F15" s="151">
        <v>15</v>
      </c>
      <c r="G15" s="127" t="s">
        <v>106</v>
      </c>
      <c r="H15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15</v>
      </c>
      <c r="I15" s="155">
        <f>IF(Sklop1345671020[[#This Row],[ZAHTEVANA SHEMA KAKOVOSTI]]&lt;&gt;"",Sklop1345671020[[#This Row],[Preračunana masa/volumen/kos na enoto kg]],"")</f>
        <v>15</v>
      </c>
      <c r="J15" s="175"/>
      <c r="K15" s="181"/>
      <c r="L15" s="37"/>
      <c r="M15" s="38"/>
      <c r="N15" s="39"/>
      <c r="O15" s="39"/>
      <c r="P15" s="40"/>
      <c r="Q15" s="41">
        <f>+Sklop1345671020[[#This Row],[cena/enota brez DDV v EUR]]*Sklop1345671020[[#This Row],[Stopnja DDV (%)]]</f>
        <v>0</v>
      </c>
      <c r="R15" s="41">
        <f>+Sklop1345671020[[#This Row],[cena/enota brez DDV v EUR]]+Sklop1345671020[[#This Row],[Davek (EUR)]]</f>
        <v>0</v>
      </c>
      <c r="S15" s="41">
        <f>+Sklop1345671020[[#This Row],[cena/enota brez DDV v EUR]]*Sklop1345671020[[#This Row],[Okvirna količina]]</f>
        <v>0</v>
      </c>
      <c r="T15" s="41">
        <f>+Sklop1345671020[[#This Row],[Končna cena/enoto mere (EUR) z DDV]]*Sklop1345671020[[#This Row],[Okvirna količina]]</f>
        <v>0</v>
      </c>
      <c r="U15" s="211">
        <v>1</v>
      </c>
    </row>
    <row r="16" spans="1:21" s="6" customFormat="1" ht="16.5" x14ac:dyDescent="0.25">
      <c r="A16" s="34" t="s">
        <v>35</v>
      </c>
      <c r="B16" s="98" t="s">
        <v>511</v>
      </c>
      <c r="C16" s="127">
        <v>1</v>
      </c>
      <c r="D16" s="127" t="s">
        <v>106</v>
      </c>
      <c r="E16" s="127" t="s">
        <v>814</v>
      </c>
      <c r="F16" s="151">
        <v>20</v>
      </c>
      <c r="G16" s="127" t="s">
        <v>106</v>
      </c>
      <c r="H16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16" s="155">
        <f>IF(Sklop1345671020[[#This Row],[ZAHTEVANA SHEMA KAKOVOSTI]]&lt;&gt;"",Sklop1345671020[[#This Row],[Preračunana masa/volumen/kos na enoto kg]],"")</f>
        <v>20</v>
      </c>
      <c r="J16" s="176"/>
      <c r="K16" s="182"/>
      <c r="L16" s="44"/>
      <c r="M16" s="38"/>
      <c r="N16" s="45"/>
      <c r="O16" s="39"/>
      <c r="P16" s="46"/>
      <c r="Q16" s="47">
        <f>+Sklop1345671020[[#This Row],[cena/enota brez DDV v EUR]]*Sklop1345671020[[#This Row],[Stopnja DDV (%)]]</f>
        <v>0</v>
      </c>
      <c r="R16" s="47">
        <f>+Sklop1345671020[[#This Row],[cena/enota brez DDV v EUR]]+Sklop1345671020[[#This Row],[Davek (EUR)]]</f>
        <v>0</v>
      </c>
      <c r="S16" s="47">
        <f>+Sklop1345671020[[#This Row],[cena/enota brez DDV v EUR]]*Sklop1345671020[[#This Row],[Okvirna količina]]</f>
        <v>0</v>
      </c>
      <c r="T16" s="47">
        <f>+Sklop1345671020[[#This Row],[Končna cena/enoto mere (EUR) z DDV]]*Sklop1345671020[[#This Row],[Okvirna količina]]</f>
        <v>0</v>
      </c>
      <c r="U16" s="212">
        <v>1</v>
      </c>
    </row>
    <row r="17" spans="1:21" s="6" customFormat="1" ht="16.5" x14ac:dyDescent="0.25">
      <c r="A17" s="34" t="s">
        <v>36</v>
      </c>
      <c r="B17" s="98" t="s">
        <v>512</v>
      </c>
      <c r="C17" s="127">
        <v>1</v>
      </c>
      <c r="D17" s="127" t="s">
        <v>106</v>
      </c>
      <c r="E17" s="127" t="s">
        <v>814</v>
      </c>
      <c r="F17" s="151">
        <v>10</v>
      </c>
      <c r="G17" s="127" t="s">
        <v>106</v>
      </c>
      <c r="H17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155">
        <f>IF(Sklop1345671020[[#This Row],[ZAHTEVANA SHEMA KAKOVOSTI]]&lt;&gt;"",Sklop1345671020[[#This Row],[Preračunana masa/volumen/kos na enoto kg]],"")</f>
        <v>10</v>
      </c>
      <c r="J17" s="176"/>
      <c r="K17" s="182"/>
      <c r="L17" s="44"/>
      <c r="M17" s="38"/>
      <c r="N17" s="45"/>
      <c r="O17" s="39"/>
      <c r="P17" s="46"/>
      <c r="Q17" s="47">
        <f>+Sklop1345671020[[#This Row],[cena/enota brez DDV v EUR]]*Sklop1345671020[[#This Row],[Stopnja DDV (%)]]</f>
        <v>0</v>
      </c>
      <c r="R17" s="47">
        <f>+Sklop1345671020[[#This Row],[cena/enota brez DDV v EUR]]+Sklop1345671020[[#This Row],[Davek (EUR)]]</f>
        <v>0</v>
      </c>
      <c r="S17" s="47">
        <f>+Sklop1345671020[[#This Row],[cena/enota brez DDV v EUR]]*Sklop1345671020[[#This Row],[Okvirna količina]]</f>
        <v>0</v>
      </c>
      <c r="T17" s="47">
        <f>+Sklop1345671020[[#This Row],[Končna cena/enoto mere (EUR) z DDV]]*Sklop1345671020[[#This Row],[Okvirna količina]]</f>
        <v>0</v>
      </c>
      <c r="U17" s="212">
        <v>1</v>
      </c>
    </row>
    <row r="18" spans="1:21" s="6" customFormat="1" ht="16.5" x14ac:dyDescent="0.25">
      <c r="A18" s="34" t="s">
        <v>37</v>
      </c>
      <c r="B18" s="98" t="s">
        <v>513</v>
      </c>
      <c r="C18" s="127">
        <v>1</v>
      </c>
      <c r="D18" s="127" t="s">
        <v>106</v>
      </c>
      <c r="E18" s="127" t="s">
        <v>814</v>
      </c>
      <c r="F18" s="151">
        <v>10</v>
      </c>
      <c r="G18" s="127" t="s">
        <v>106</v>
      </c>
      <c r="H18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155">
        <f>IF(Sklop1345671020[[#This Row],[ZAHTEVANA SHEMA KAKOVOSTI]]&lt;&gt;"",Sklop1345671020[[#This Row],[Preračunana masa/volumen/kos na enoto kg]],"")</f>
        <v>10</v>
      </c>
      <c r="J18" s="176"/>
      <c r="K18" s="182"/>
      <c r="L18" s="44"/>
      <c r="M18" s="38"/>
      <c r="N18" s="45"/>
      <c r="O18" s="39"/>
      <c r="P18" s="46"/>
      <c r="Q18" s="47">
        <f>+Sklop1345671020[[#This Row],[cena/enota brez DDV v EUR]]*Sklop1345671020[[#This Row],[Stopnja DDV (%)]]</f>
        <v>0</v>
      </c>
      <c r="R18" s="47">
        <f>+Sklop1345671020[[#This Row],[cena/enota brez DDV v EUR]]+Sklop1345671020[[#This Row],[Davek (EUR)]]</f>
        <v>0</v>
      </c>
      <c r="S18" s="47">
        <f>+Sklop1345671020[[#This Row],[cena/enota brez DDV v EUR]]*Sklop1345671020[[#This Row],[Okvirna količina]]</f>
        <v>0</v>
      </c>
      <c r="T18" s="47">
        <f>+Sklop1345671020[[#This Row],[Končna cena/enoto mere (EUR) z DDV]]*Sklop1345671020[[#This Row],[Okvirna količina]]</f>
        <v>0</v>
      </c>
      <c r="U18" s="212">
        <v>1</v>
      </c>
    </row>
    <row r="19" spans="1:21" s="6" customFormat="1" ht="16.5" x14ac:dyDescent="0.25">
      <c r="A19" s="34" t="s">
        <v>38</v>
      </c>
      <c r="B19" s="98" t="s">
        <v>514</v>
      </c>
      <c r="C19" s="127">
        <v>1</v>
      </c>
      <c r="D19" s="127" t="s">
        <v>106</v>
      </c>
      <c r="E19" s="127" t="s">
        <v>814</v>
      </c>
      <c r="F19" s="151">
        <v>50</v>
      </c>
      <c r="G19" s="127" t="s">
        <v>106</v>
      </c>
      <c r="H19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</v>
      </c>
      <c r="I19" s="155">
        <f>IF(Sklop1345671020[[#This Row],[ZAHTEVANA SHEMA KAKOVOSTI]]&lt;&gt;"",Sklop1345671020[[#This Row],[Preračunana masa/volumen/kos na enoto kg]],"")</f>
        <v>50</v>
      </c>
      <c r="J19" s="176"/>
      <c r="K19" s="182"/>
      <c r="L19" s="44"/>
      <c r="M19" s="38"/>
      <c r="N19" s="45"/>
      <c r="O19" s="39"/>
      <c r="P19" s="46"/>
      <c r="Q19" s="47">
        <f>+Sklop1345671020[[#This Row],[cena/enota brez DDV v EUR]]*Sklop1345671020[[#This Row],[Stopnja DDV (%)]]</f>
        <v>0</v>
      </c>
      <c r="R19" s="47">
        <f>+Sklop1345671020[[#This Row],[cena/enota brez DDV v EUR]]+Sklop1345671020[[#This Row],[Davek (EUR)]]</f>
        <v>0</v>
      </c>
      <c r="S19" s="47">
        <f>+Sklop1345671020[[#This Row],[cena/enota brez DDV v EUR]]*Sklop1345671020[[#This Row],[Okvirna količina]]</f>
        <v>0</v>
      </c>
      <c r="T19" s="47">
        <f>+Sklop1345671020[[#This Row],[Končna cena/enoto mere (EUR) z DDV]]*Sklop1345671020[[#This Row],[Okvirna količina]]</f>
        <v>0</v>
      </c>
      <c r="U19" s="212">
        <v>1</v>
      </c>
    </row>
    <row r="20" spans="1:21" s="6" customFormat="1" ht="16.5" x14ac:dyDescent="0.25">
      <c r="A20" s="34" t="s">
        <v>39</v>
      </c>
      <c r="B20" s="98" t="s">
        <v>515</v>
      </c>
      <c r="C20" s="127">
        <v>1</v>
      </c>
      <c r="D20" s="127" t="s">
        <v>106</v>
      </c>
      <c r="E20" s="127" t="s">
        <v>814</v>
      </c>
      <c r="F20" s="151">
        <v>10</v>
      </c>
      <c r="G20" s="127" t="s">
        <v>106</v>
      </c>
      <c r="H20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0" s="155">
        <f>IF(Sklop1345671020[[#This Row],[ZAHTEVANA SHEMA KAKOVOSTI]]&lt;&gt;"",Sklop1345671020[[#This Row],[Preračunana masa/volumen/kos na enoto kg]],"")</f>
        <v>10</v>
      </c>
      <c r="J20" s="176"/>
      <c r="K20" s="182"/>
      <c r="L20" s="44"/>
      <c r="M20" s="38"/>
      <c r="N20" s="45"/>
      <c r="O20" s="39"/>
      <c r="P20" s="46"/>
      <c r="Q20" s="47">
        <f>+Sklop1345671020[[#This Row],[cena/enota brez DDV v EUR]]*Sklop1345671020[[#This Row],[Stopnja DDV (%)]]</f>
        <v>0</v>
      </c>
      <c r="R20" s="47">
        <f>+Sklop1345671020[[#This Row],[cena/enota brez DDV v EUR]]+Sklop1345671020[[#This Row],[Davek (EUR)]]</f>
        <v>0</v>
      </c>
      <c r="S20" s="47">
        <f>+Sklop1345671020[[#This Row],[cena/enota brez DDV v EUR]]*Sklop1345671020[[#This Row],[Okvirna količina]]</f>
        <v>0</v>
      </c>
      <c r="T20" s="47">
        <f>+Sklop1345671020[[#This Row],[Končna cena/enoto mere (EUR) z DDV]]*Sklop1345671020[[#This Row],[Okvirna količina]]</f>
        <v>0</v>
      </c>
      <c r="U20" s="212">
        <v>1</v>
      </c>
    </row>
    <row r="21" spans="1:21" s="6" customFormat="1" ht="16.5" x14ac:dyDescent="0.25">
      <c r="A21" s="34" t="s">
        <v>40</v>
      </c>
      <c r="B21" s="98" t="s">
        <v>516</v>
      </c>
      <c r="C21" s="127">
        <v>1</v>
      </c>
      <c r="D21" s="127" t="s">
        <v>106</v>
      </c>
      <c r="E21" s="127" t="s">
        <v>814</v>
      </c>
      <c r="F21" s="151">
        <v>5</v>
      </c>
      <c r="G21" s="127" t="s">
        <v>106</v>
      </c>
      <c r="H21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</v>
      </c>
      <c r="I21" s="155">
        <f>IF(Sklop1345671020[[#This Row],[ZAHTEVANA SHEMA KAKOVOSTI]]&lt;&gt;"",Sklop1345671020[[#This Row],[Preračunana masa/volumen/kos na enoto kg]],"")</f>
        <v>5</v>
      </c>
      <c r="J21" s="176"/>
      <c r="K21" s="182"/>
      <c r="L21" s="44"/>
      <c r="M21" s="38"/>
      <c r="N21" s="45"/>
      <c r="O21" s="39"/>
      <c r="P21" s="46"/>
      <c r="Q21" s="47">
        <f>+Sklop1345671020[[#This Row],[cena/enota brez DDV v EUR]]*Sklop1345671020[[#This Row],[Stopnja DDV (%)]]</f>
        <v>0</v>
      </c>
      <c r="R21" s="47">
        <f>+Sklop1345671020[[#This Row],[cena/enota brez DDV v EUR]]+Sklop1345671020[[#This Row],[Davek (EUR)]]</f>
        <v>0</v>
      </c>
      <c r="S21" s="47">
        <f>+Sklop1345671020[[#This Row],[cena/enota brez DDV v EUR]]*Sklop1345671020[[#This Row],[Okvirna količina]]</f>
        <v>0</v>
      </c>
      <c r="T21" s="47">
        <f>+Sklop1345671020[[#This Row],[Končna cena/enoto mere (EUR) z DDV]]*Sklop1345671020[[#This Row],[Okvirna količina]]</f>
        <v>0</v>
      </c>
      <c r="U21" s="212">
        <v>1</v>
      </c>
    </row>
    <row r="22" spans="1:21" s="6" customFormat="1" ht="16.5" x14ac:dyDescent="0.25">
      <c r="A22" s="34" t="s">
        <v>41</v>
      </c>
      <c r="B22" s="98" t="s">
        <v>517</v>
      </c>
      <c r="C22" s="127">
        <v>0.5</v>
      </c>
      <c r="D22" s="127" t="s">
        <v>106</v>
      </c>
      <c r="E22" s="127" t="s">
        <v>814</v>
      </c>
      <c r="F22" s="151">
        <v>40</v>
      </c>
      <c r="G22" s="127" t="s">
        <v>104</v>
      </c>
      <c r="H22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2" s="155">
        <f>IF(Sklop1345671020[[#This Row],[ZAHTEVANA SHEMA KAKOVOSTI]]&lt;&gt;"",Sklop1345671020[[#This Row],[Preračunana masa/volumen/kos na enoto kg]],"")</f>
        <v>20</v>
      </c>
      <c r="J22" s="176"/>
      <c r="K22" s="182"/>
      <c r="L22" s="44"/>
      <c r="M22" s="38"/>
      <c r="N22" s="45"/>
      <c r="O22" s="39"/>
      <c r="P22" s="46"/>
      <c r="Q22" s="47">
        <f>+Sklop1345671020[[#This Row],[cena/enota brez DDV v EUR]]*Sklop1345671020[[#This Row],[Stopnja DDV (%)]]</f>
        <v>0</v>
      </c>
      <c r="R22" s="47">
        <f>+Sklop1345671020[[#This Row],[cena/enota brez DDV v EUR]]+Sklop1345671020[[#This Row],[Davek (EUR)]]</f>
        <v>0</v>
      </c>
      <c r="S22" s="47">
        <f>+Sklop1345671020[[#This Row],[cena/enota brez DDV v EUR]]*Sklop1345671020[[#This Row],[Okvirna količina]]</f>
        <v>0</v>
      </c>
      <c r="T22" s="47">
        <f>+Sklop1345671020[[#This Row],[Končna cena/enoto mere (EUR) z DDV]]*Sklop1345671020[[#This Row],[Okvirna količina]]</f>
        <v>0</v>
      </c>
      <c r="U22" s="212">
        <v>1</v>
      </c>
    </row>
    <row r="23" spans="1:21" s="6" customFormat="1" ht="16.5" x14ac:dyDescent="0.25">
      <c r="A23" s="34" t="s">
        <v>42</v>
      </c>
      <c r="B23" s="98" t="s">
        <v>518</v>
      </c>
      <c r="C23" s="127">
        <v>0.5</v>
      </c>
      <c r="D23" s="127" t="s">
        <v>106</v>
      </c>
      <c r="E23" s="127" t="s">
        <v>814</v>
      </c>
      <c r="F23" s="151">
        <v>40</v>
      </c>
      <c r="G23" s="127" t="s">
        <v>104</v>
      </c>
      <c r="H23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3" s="155">
        <f>IF(Sklop1345671020[[#This Row],[ZAHTEVANA SHEMA KAKOVOSTI]]&lt;&gt;"",Sklop1345671020[[#This Row],[Preračunana masa/volumen/kos na enoto kg]],"")</f>
        <v>20</v>
      </c>
      <c r="J23" s="176"/>
      <c r="K23" s="182"/>
      <c r="L23" s="44"/>
      <c r="M23" s="38"/>
      <c r="N23" s="45"/>
      <c r="O23" s="39"/>
      <c r="P23" s="46"/>
      <c r="Q23" s="47">
        <f>+Sklop1345671020[[#This Row],[cena/enota brez DDV v EUR]]*Sklop1345671020[[#This Row],[Stopnja DDV (%)]]</f>
        <v>0</v>
      </c>
      <c r="R23" s="47">
        <f>+Sklop1345671020[[#This Row],[cena/enota brez DDV v EUR]]+Sklop1345671020[[#This Row],[Davek (EUR)]]</f>
        <v>0</v>
      </c>
      <c r="S23" s="47">
        <f>+Sklop1345671020[[#This Row],[cena/enota brez DDV v EUR]]*Sklop1345671020[[#This Row],[Okvirna količina]]</f>
        <v>0</v>
      </c>
      <c r="T23" s="47">
        <f>+Sklop1345671020[[#This Row],[Končna cena/enoto mere (EUR) z DDV]]*Sklop1345671020[[#This Row],[Okvirna količina]]</f>
        <v>0</v>
      </c>
      <c r="U23" s="212">
        <v>1</v>
      </c>
    </row>
    <row r="24" spans="1:21" s="6" customFormat="1" ht="16.5" x14ac:dyDescent="0.25">
      <c r="A24" s="34" t="s">
        <v>43</v>
      </c>
      <c r="B24" s="180" t="s">
        <v>519</v>
      </c>
      <c r="C24" s="127">
        <v>0.45</v>
      </c>
      <c r="D24" s="127" t="s">
        <v>106</v>
      </c>
      <c r="E24" s="127" t="s">
        <v>814</v>
      </c>
      <c r="F24" s="151">
        <v>50</v>
      </c>
      <c r="G24" s="127" t="s">
        <v>104</v>
      </c>
      <c r="H24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22.5</v>
      </c>
      <c r="I24" s="155">
        <f>IF(Sklop1345671020[[#This Row],[ZAHTEVANA SHEMA KAKOVOSTI]]&lt;&gt;"",Sklop1345671020[[#This Row],[Preračunana masa/volumen/kos na enoto kg]],"")</f>
        <v>22.5</v>
      </c>
      <c r="J24" s="176"/>
      <c r="K24" s="182"/>
      <c r="L24" s="44"/>
      <c r="M24" s="38"/>
      <c r="N24" s="45"/>
      <c r="O24" s="39"/>
      <c r="P24" s="46"/>
      <c r="Q24" s="47">
        <f>+Sklop1345671020[[#This Row],[cena/enota brez DDV v EUR]]*Sklop1345671020[[#This Row],[Stopnja DDV (%)]]</f>
        <v>0</v>
      </c>
      <c r="R24" s="47">
        <f>+Sklop1345671020[[#This Row],[cena/enota brez DDV v EUR]]+Sklop1345671020[[#This Row],[Davek (EUR)]]</f>
        <v>0</v>
      </c>
      <c r="S24" s="47">
        <f>+Sklop1345671020[[#This Row],[cena/enota brez DDV v EUR]]*Sklop1345671020[[#This Row],[Okvirna količina]]</f>
        <v>0</v>
      </c>
      <c r="T24" s="47">
        <f>+Sklop1345671020[[#This Row],[Končna cena/enoto mere (EUR) z DDV]]*Sklop1345671020[[#This Row],[Okvirna količina]]</f>
        <v>0</v>
      </c>
      <c r="U24" s="212">
        <v>1</v>
      </c>
    </row>
    <row r="25" spans="1:21" s="6" customFormat="1" ht="12" x14ac:dyDescent="0.25">
      <c r="A25" s="49" t="s">
        <v>50</v>
      </c>
      <c r="B25" s="50"/>
      <c r="C25" s="51"/>
      <c r="D25" s="51"/>
      <c r="E25" s="52"/>
      <c r="F25" s="52"/>
      <c r="G25" s="53"/>
      <c r="H25" s="54">
        <f>SUBTOTAL(109,Sklop1345671020[Preračunana masa/volumen/kos na enoto kg])</f>
        <v>182.5</v>
      </c>
      <c r="I25" s="54">
        <f>SUBTOTAL(109,Sklop1345671020[Živila iz shem kakovosti (kg)])</f>
        <v>182.5</v>
      </c>
      <c r="J25" s="55"/>
      <c r="K25" s="56"/>
      <c r="L25" s="56"/>
      <c r="M25" s="57"/>
      <c r="N25" s="58"/>
      <c r="O25" s="58"/>
      <c r="P25" s="58"/>
      <c r="Q25" s="59"/>
      <c r="R25" s="60"/>
      <c r="S25" s="59">
        <f>SUBTOTAL(109,Sklop1345671020[Vrednost za okvirno količino (EUR) brez DDV])</f>
        <v>0</v>
      </c>
      <c r="T25" s="59">
        <f>SUBTOTAL(109,Sklop1345671020[Vrednost za okvirno količino (EUR) z DDV])</f>
        <v>0</v>
      </c>
      <c r="U25" s="61">
        <f>SUBTOTAL(103,Sklop1345671020[Shema kakovosti
(nacionalne, evropske)
])</f>
        <v>10</v>
      </c>
    </row>
    <row r="26" spans="1:21" s="6" customFormat="1" x14ac:dyDescent="0.25">
      <c r="A26" s="62" t="s">
        <v>51</v>
      </c>
      <c r="B26" s="63"/>
      <c r="C26" s="64"/>
      <c r="D26" s="64"/>
      <c r="E26" s="65"/>
      <c r="F26" s="11"/>
      <c r="G26" s="12"/>
      <c r="H26" s="13"/>
      <c r="I26" s="13"/>
      <c r="J26" s="13"/>
      <c r="K26" s="13"/>
      <c r="L26" s="7"/>
      <c r="M26" s="7"/>
      <c r="N26" s="7"/>
      <c r="O26" s="7"/>
      <c r="P26" s="7"/>
      <c r="Q26" s="62"/>
      <c r="R26" s="62"/>
      <c r="S26" s="62"/>
      <c r="T26" s="62"/>
      <c r="U26" s="14"/>
    </row>
    <row r="27" spans="1:21" s="6" customFormat="1" x14ac:dyDescent="0.25">
      <c r="A27" s="7" t="s">
        <v>52</v>
      </c>
      <c r="B27" s="63"/>
      <c r="C27" s="64"/>
      <c r="D27" s="64"/>
      <c r="E27" s="65"/>
      <c r="F27" s="11"/>
      <c r="G27" s="12"/>
      <c r="H27" s="13"/>
      <c r="I27" s="13"/>
      <c r="J27" s="13"/>
      <c r="K27" s="13"/>
      <c r="L27" s="7"/>
      <c r="M27" s="7"/>
      <c r="N27" s="7"/>
      <c r="O27" s="7"/>
      <c r="P27" s="7"/>
      <c r="Q27" s="7"/>
      <c r="R27" s="7"/>
      <c r="S27" s="7"/>
      <c r="T27" s="7"/>
      <c r="U27" s="14"/>
    </row>
    <row r="28" spans="1:21" s="6" customFormat="1" x14ac:dyDescent="0.25">
      <c r="A28" s="66" t="s">
        <v>53</v>
      </c>
      <c r="B28" s="67"/>
      <c r="C28" s="9"/>
      <c r="D28" s="9"/>
      <c r="E28" s="10"/>
      <c r="F28" s="68"/>
      <c r="G28" s="14"/>
      <c r="H28" s="69"/>
      <c r="I28" s="69"/>
      <c r="J28" s="69"/>
      <c r="K28" s="69"/>
      <c r="L28" s="70"/>
      <c r="M28" s="70"/>
      <c r="N28" s="69"/>
      <c r="O28" s="69"/>
      <c r="P28" s="69"/>
      <c r="Q28" s="69"/>
      <c r="R28" s="69"/>
      <c r="S28" s="7"/>
      <c r="T28" s="7"/>
      <c r="U28" s="14"/>
    </row>
    <row r="29" spans="1:21" s="6" customFormat="1" x14ac:dyDescent="0.25">
      <c r="A29" s="71" t="s">
        <v>54</v>
      </c>
      <c r="B29" s="72"/>
      <c r="C29" s="72"/>
      <c r="D29" s="72"/>
      <c r="E29" s="72"/>
      <c r="F29" s="73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</row>
    <row r="30" spans="1:21" s="6" customFormat="1" x14ac:dyDescent="0.25">
      <c r="A30" s="74" t="s">
        <v>55</v>
      </c>
      <c r="B30" s="67"/>
      <c r="C30" s="9"/>
      <c r="D30" s="9"/>
      <c r="E30" s="10"/>
      <c r="F30" s="68"/>
      <c r="G30" s="14"/>
      <c r="H30" s="69"/>
      <c r="I30" s="69"/>
      <c r="J30" s="69"/>
      <c r="K30" s="69"/>
      <c r="L30" s="70"/>
      <c r="M30" s="70"/>
      <c r="N30" s="69"/>
      <c r="O30" s="69"/>
      <c r="P30" s="69"/>
      <c r="Q30" s="69"/>
      <c r="R30" s="69"/>
      <c r="S30" s="7"/>
      <c r="T30" s="7"/>
      <c r="U30" s="14"/>
    </row>
    <row r="31" spans="1:21" s="6" customFormat="1" x14ac:dyDescent="0.25">
      <c r="A31" s="187" t="s">
        <v>56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7"/>
      <c r="N31" s="69"/>
      <c r="O31" s="69"/>
      <c r="P31" s="69"/>
      <c r="Q31" s="69"/>
      <c r="R31" s="69"/>
      <c r="S31" s="7"/>
      <c r="T31" s="7"/>
      <c r="U31" s="14"/>
    </row>
    <row r="32" spans="1:21" x14ac:dyDescent="0.25">
      <c r="A32" s="100"/>
      <c r="B32" s="100"/>
      <c r="C32" s="100"/>
      <c r="D32" s="100"/>
      <c r="E32" s="100"/>
      <c r="F32" s="75"/>
      <c r="G32" s="100"/>
      <c r="H32" s="100"/>
      <c r="I32" s="100"/>
      <c r="J32" s="100"/>
      <c r="K32" s="100"/>
      <c r="L32" s="100"/>
      <c r="N32" s="69"/>
      <c r="O32" s="69"/>
      <c r="P32" s="69"/>
      <c r="Q32" s="69"/>
      <c r="R32" s="69"/>
    </row>
    <row r="33" spans="1:22" x14ac:dyDescent="0.25">
      <c r="A33" s="201" t="s">
        <v>808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69"/>
      <c r="Q33" s="69"/>
      <c r="R33" s="69"/>
    </row>
    <row r="34" spans="1:22" ht="32.25" customHeight="1" x14ac:dyDescent="0.25">
      <c r="A34" s="203" t="s">
        <v>809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5"/>
      <c r="L34" s="206"/>
      <c r="M34" s="206"/>
      <c r="N34" s="206"/>
      <c r="O34" s="206"/>
      <c r="P34" s="69"/>
      <c r="Q34" s="69"/>
      <c r="R34" s="69"/>
    </row>
    <row r="35" spans="1:22" x14ac:dyDescent="0.25">
      <c r="A35" s="203" t="s">
        <v>810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5"/>
      <c r="L35" s="206"/>
      <c r="M35" s="206"/>
      <c r="N35" s="206"/>
      <c r="O35" s="206"/>
      <c r="P35" s="69"/>
      <c r="Q35" s="69"/>
      <c r="R35" s="69"/>
    </row>
    <row r="36" spans="1:22" x14ac:dyDescent="0.25">
      <c r="A36" s="207" t="s">
        <v>811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5"/>
      <c r="L36" s="206"/>
      <c r="M36" s="206"/>
      <c r="N36" s="206"/>
      <c r="O36" s="206"/>
      <c r="P36" s="69"/>
      <c r="Q36" s="69"/>
      <c r="R36" s="69"/>
    </row>
    <row r="37" spans="1:22" x14ac:dyDescent="0.25">
      <c r="A37" s="207" t="s">
        <v>812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5"/>
      <c r="L37" s="206"/>
      <c r="M37" s="206"/>
      <c r="N37" s="206"/>
      <c r="O37" s="206"/>
      <c r="P37" s="69"/>
      <c r="Q37" s="69"/>
      <c r="R37" s="69"/>
    </row>
    <row r="38" spans="1:22" s="2" customFormat="1" ht="43.5" customHeight="1" x14ac:dyDescent="0.25">
      <c r="A38" s="208" t="s">
        <v>813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5"/>
      <c r="L38" s="206"/>
      <c r="M38" s="206"/>
      <c r="N38" s="206"/>
      <c r="O38" s="206"/>
      <c r="P38" s="7"/>
      <c r="Q38" s="7"/>
      <c r="R38" s="7"/>
      <c r="S38" s="7"/>
      <c r="T38" s="7"/>
      <c r="U38" s="14"/>
      <c r="V38" s="1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s="11" customFormat="1" x14ac:dyDescent="0.25">
      <c r="A256" s="7"/>
      <c r="B256" s="63"/>
      <c r="C256" s="64"/>
      <c r="D256" s="64"/>
      <c r="E256" s="65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3"/>
      <c r="C257" s="64"/>
      <c r="D257" s="64"/>
      <c r="E257" s="65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7"/>
      <c r="C258" s="9"/>
      <c r="D258" s="9"/>
      <c r="E258" s="10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7"/>
      <c r="C259" s="9"/>
      <c r="D259" s="9"/>
      <c r="E259" s="10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7"/>
      <c r="C260" s="9"/>
      <c r="D260" s="9"/>
      <c r="E260" s="10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7"/>
      <c r="C261" s="9"/>
      <c r="D261" s="9"/>
      <c r="E261" s="10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7"/>
      <c r="C262" s="9"/>
      <c r="D262" s="9"/>
      <c r="E262" s="10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7"/>
      <c r="C263" s="9"/>
      <c r="D263" s="9"/>
      <c r="E263" s="10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7"/>
      <c r="C264" s="9"/>
      <c r="D264" s="9"/>
      <c r="E264" s="10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</sheetData>
  <protectedRanges>
    <protectedRange sqref="J1:P1 K2:P3 J4:P32 J39:P1048576 U39:U1048576 U1:U32" name="Obseg1"/>
    <protectedRange sqref="J2:J3" name="Obseg1_1"/>
    <protectedRange sqref="J33:P38 U33:U38" name="Obseg1_2"/>
  </protectedRanges>
  <mergeCells count="13">
    <mergeCell ref="A33:O33"/>
    <mergeCell ref="A34:J34"/>
    <mergeCell ref="A35:J35"/>
    <mergeCell ref="A38:J38"/>
    <mergeCell ref="B11:E11"/>
    <mergeCell ref="B12:F12"/>
    <mergeCell ref="A31:L31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24" zoomScaleNormal="100" zoomScaleSheetLayoutView="100" workbookViewId="0">
      <selection activeCell="A58" sqref="A58:XFD63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520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16.5" x14ac:dyDescent="0.25">
      <c r="A15" s="34" t="s">
        <v>34</v>
      </c>
      <c r="B15" s="183" t="s">
        <v>521</v>
      </c>
      <c r="C15" s="127">
        <v>1</v>
      </c>
      <c r="D15" s="127" t="s">
        <v>106</v>
      </c>
      <c r="E15" s="127"/>
      <c r="F15" s="151">
        <v>100</v>
      </c>
      <c r="G15" s="127" t="s">
        <v>106</v>
      </c>
      <c r="H1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5" s="35" t="str">
        <f>IF(Sklop1345671021[[#This Row],[ZAHTEVANA SHEMA KAKOVOSTI]]&lt;&gt;"",Sklop1345671021[[#This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+Sklop1345671021[[#This Row],[cena/enota brez DDV v EUR]]*Sklop1345671021[[#This Row],[Stopnja DDV (%)]]</f>
        <v>0</v>
      </c>
      <c r="R15" s="41">
        <f>+Sklop1345671021[[#This Row],[cena/enota brez DDV v EUR]]+Sklop1345671021[[#This Row],[Davek (EUR)]]</f>
        <v>0</v>
      </c>
      <c r="S15" s="41">
        <f>+Sklop1345671021[[#This Row],[cena/enota brez DDV v EUR]]*Sklop1345671021[[#This Row],[Okvirna količina]]</f>
        <v>0</v>
      </c>
      <c r="T15" s="41">
        <f>+Sklop1345671021[[#This Row],[Končna cena/enoto mere (EUR) z DDV]]*Sklop1345671021[[#This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522</v>
      </c>
      <c r="C16" s="127">
        <v>1</v>
      </c>
      <c r="D16" s="127" t="s">
        <v>106</v>
      </c>
      <c r="E16" s="127"/>
      <c r="F16" s="151">
        <v>200</v>
      </c>
      <c r="G16" s="127" t="s">
        <v>106</v>
      </c>
      <c r="H1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6" s="35" t="str">
        <f>IF(Sklop1345671021[[#This Row],[ZAHTEVANA SHEMA KAKOVOSTI]]&lt;&gt;"",Sklop1345671021[[#This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+Sklop1345671021[[#This Row],[cena/enota brez DDV v EUR]]*Sklop1345671021[[#This Row],[Stopnja DDV (%)]]</f>
        <v>0</v>
      </c>
      <c r="R16" s="47">
        <f>+Sklop1345671021[[#This Row],[cena/enota brez DDV v EUR]]+Sklop1345671021[[#This Row],[Davek (EUR)]]</f>
        <v>0</v>
      </c>
      <c r="S16" s="47">
        <f>+Sklop1345671021[[#This Row],[cena/enota brez DDV v EUR]]*Sklop1345671021[[#This Row],[Okvirna količina]]</f>
        <v>0</v>
      </c>
      <c r="T16" s="47">
        <f>+Sklop1345671021[[#This Row],[Končna cena/enoto mere (EUR) z DDV]]*Sklop1345671021[[#This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523</v>
      </c>
      <c r="C17" s="127">
        <v>1</v>
      </c>
      <c r="D17" s="127" t="s">
        <v>106</v>
      </c>
      <c r="E17" s="157"/>
      <c r="F17" s="150" t="s">
        <v>117</v>
      </c>
      <c r="G17" s="127" t="s">
        <v>106</v>
      </c>
      <c r="H1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7" s="78" t="str">
        <f>IF(Sklop1345671021[[#This Row],[ZAHTEVANA SHEMA KAKOVOSTI]]&lt;&gt;"",Sklop1345671021[[#This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+Sklop1345671021[[#This Row],[cena/enota brez DDV v EUR]]*Sklop1345671021[[#This Row],[Stopnja DDV (%)]]</f>
        <v>0</v>
      </c>
      <c r="R17" s="47">
        <f>+Sklop1345671021[[#This Row],[cena/enota brez DDV v EUR]]+Sklop1345671021[[#This Row],[Davek (EUR)]]</f>
        <v>0</v>
      </c>
      <c r="S17" s="47">
        <f>+Sklop1345671021[[#This Row],[cena/enota brez DDV v EUR]]*Sklop1345671021[[#This Row],[Okvirna količina]]</f>
        <v>0</v>
      </c>
      <c r="T17" s="81">
        <f>+Sklop1345671021[[#This Row],[Končna cena/enoto mere (EUR) z DDV]]*Sklop1345671021[[#This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524</v>
      </c>
      <c r="C18" s="127">
        <v>1</v>
      </c>
      <c r="D18" s="127" t="s">
        <v>106</v>
      </c>
      <c r="E18" s="157"/>
      <c r="F18" s="150" t="s">
        <v>117</v>
      </c>
      <c r="G18" s="127" t="s">
        <v>106</v>
      </c>
      <c r="H1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8" s="78" t="str">
        <f>IF(Sklop1345671021[[#This Row],[ZAHTEVANA SHEMA KAKOVOSTI]]&lt;&gt;"",Sklop1345671021[[#This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+Sklop1345671021[[#This Row],[cena/enota brez DDV v EUR]]*Sklop1345671021[[#This Row],[Stopnja DDV (%)]]</f>
        <v>0</v>
      </c>
      <c r="R18" s="47">
        <f>+Sklop1345671021[[#This Row],[cena/enota brez DDV v EUR]]+Sklop1345671021[[#This Row],[Davek (EUR)]]</f>
        <v>0</v>
      </c>
      <c r="S18" s="47">
        <f>+Sklop1345671021[[#This Row],[cena/enota brez DDV v EUR]]*Sklop1345671021[[#This Row],[Okvirna količina]]</f>
        <v>0</v>
      </c>
      <c r="T18" s="81">
        <f>+Sklop1345671021[[#This Row],[Končna cena/enoto mere (EUR) z DDV]]*Sklop1345671021[[#This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732</v>
      </c>
      <c r="C19" s="127">
        <v>1</v>
      </c>
      <c r="D19" s="156" t="s">
        <v>106</v>
      </c>
      <c r="E19" s="157"/>
      <c r="F19" s="150" t="s">
        <v>117</v>
      </c>
      <c r="G19" s="158" t="s">
        <v>106</v>
      </c>
      <c r="H1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9" s="78" t="str">
        <f>IF(Sklop1345671021[[#This Row],[ZAHTEVANA SHEMA KAKOVOSTI]]&lt;&gt;"",Sklop1345671021[[#This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+Sklop1345671021[[#This Row],[cena/enota brez DDV v EUR]]*Sklop1345671021[[#This Row],[Stopnja DDV (%)]]</f>
        <v>0</v>
      </c>
      <c r="R19" s="47">
        <f>+Sklop1345671021[[#This Row],[cena/enota brez DDV v EUR]]+Sklop1345671021[[#This Row],[Davek (EUR)]]</f>
        <v>0</v>
      </c>
      <c r="S19" s="47">
        <f>+Sklop1345671021[[#This Row],[cena/enota brez DDV v EUR]]*Sklop1345671021[[#This Row],[Okvirna količina]]</f>
        <v>0</v>
      </c>
      <c r="T19" s="81">
        <f>+Sklop1345671021[[#This Row],[Končna cena/enoto mere (EUR) z DDV]]*Sklop1345671021[[#This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525</v>
      </c>
      <c r="C20" s="127">
        <v>1</v>
      </c>
      <c r="D20" s="127" t="s">
        <v>106</v>
      </c>
      <c r="E20" s="157"/>
      <c r="F20" s="150" t="s">
        <v>117</v>
      </c>
      <c r="G20" s="127" t="s">
        <v>106</v>
      </c>
      <c r="H20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0" s="78" t="str">
        <f>IF(Sklop1345671021[[#This Row],[ZAHTEVANA SHEMA KAKOVOSTI]]&lt;&gt;"",Sklop1345671021[[#This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+Sklop1345671021[[#This Row],[cena/enota brez DDV v EUR]]*Sklop1345671021[[#This Row],[Stopnja DDV (%)]]</f>
        <v>0</v>
      </c>
      <c r="R20" s="47">
        <f>+Sklop1345671021[[#This Row],[cena/enota brez DDV v EUR]]+Sklop1345671021[[#This Row],[Davek (EUR)]]</f>
        <v>0</v>
      </c>
      <c r="S20" s="47">
        <f>+Sklop1345671021[[#This Row],[cena/enota brez DDV v EUR]]*Sklop1345671021[[#This Row],[Okvirna količina]]</f>
        <v>0</v>
      </c>
      <c r="T20" s="81">
        <f>+Sklop1345671021[[#This Row],[Končna cena/enoto mere (EUR) z DDV]]*Sklop1345671021[[#This Row],[Okvirna količina]]</f>
        <v>0</v>
      </c>
      <c r="U20" s="48"/>
    </row>
    <row r="21" spans="1:21" s="6" customFormat="1" ht="33" x14ac:dyDescent="0.25">
      <c r="A21" s="34" t="s">
        <v>40</v>
      </c>
      <c r="B21" s="98" t="s">
        <v>526</v>
      </c>
      <c r="C21" s="127">
        <v>1</v>
      </c>
      <c r="D21" s="127" t="s">
        <v>106</v>
      </c>
      <c r="E21" s="157"/>
      <c r="F21" s="150" t="s">
        <v>131</v>
      </c>
      <c r="G21" s="127" t="s">
        <v>106</v>
      </c>
      <c r="H21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300</v>
      </c>
      <c r="I21" s="78" t="str">
        <f>IF(Sklop1345671021[[#This Row],[ZAHTEVANA SHEMA KAKOVOSTI]]&lt;&gt;"",Sklop1345671021[[#This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+Sklop1345671021[[#This Row],[cena/enota brez DDV v EUR]]*Sklop1345671021[[#This Row],[Stopnja DDV (%)]]</f>
        <v>0</v>
      </c>
      <c r="R21" s="47">
        <f>+Sklop1345671021[[#This Row],[cena/enota brez DDV v EUR]]+Sklop1345671021[[#This Row],[Davek (EUR)]]</f>
        <v>0</v>
      </c>
      <c r="S21" s="47">
        <f>+Sklop1345671021[[#This Row],[cena/enota brez DDV v EUR]]*Sklop1345671021[[#This Row],[Okvirna količina]]</f>
        <v>0</v>
      </c>
      <c r="T21" s="81">
        <f>+Sklop1345671021[[#This Row],[Končna cena/enoto mere (EUR) z DDV]]*Sklop1345671021[[#This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527</v>
      </c>
      <c r="C22" s="127">
        <v>1</v>
      </c>
      <c r="D22" s="127" t="s">
        <v>106</v>
      </c>
      <c r="E22" s="157"/>
      <c r="F22" s="150" t="s">
        <v>117</v>
      </c>
      <c r="G22" s="127" t="s">
        <v>106</v>
      </c>
      <c r="H22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2" s="78" t="str">
        <f>IF(Sklop1345671021[[#This Row],[ZAHTEVANA SHEMA KAKOVOSTI]]&lt;&gt;"",Sklop1345671021[[#This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+Sklop1345671021[[#This Row],[cena/enota brez DDV v EUR]]*Sklop1345671021[[#This Row],[Stopnja DDV (%)]]</f>
        <v>0</v>
      </c>
      <c r="R22" s="47">
        <f>+Sklop1345671021[[#This Row],[cena/enota brez DDV v EUR]]+Sklop1345671021[[#This Row],[Davek (EUR)]]</f>
        <v>0</v>
      </c>
      <c r="S22" s="47">
        <f>+Sklop1345671021[[#This Row],[cena/enota brez DDV v EUR]]*Sklop1345671021[[#This Row],[Okvirna količina]]</f>
        <v>0</v>
      </c>
      <c r="T22" s="81">
        <f>+Sklop1345671021[[#This Row],[Končna cena/enoto mere (EUR) z DDV]]*Sklop1345671021[[#This Row],[Okvirna količina]]</f>
        <v>0</v>
      </c>
      <c r="U22" s="48"/>
    </row>
    <row r="23" spans="1:21" s="6" customFormat="1" ht="16.5" x14ac:dyDescent="0.25">
      <c r="A23" s="34" t="s">
        <v>42</v>
      </c>
      <c r="B23" s="98" t="s">
        <v>528</v>
      </c>
      <c r="C23" s="127">
        <v>1</v>
      </c>
      <c r="D23" s="127" t="s">
        <v>106</v>
      </c>
      <c r="E23" s="157"/>
      <c r="F23" s="150" t="s">
        <v>101</v>
      </c>
      <c r="G23" s="127" t="s">
        <v>106</v>
      </c>
      <c r="H23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3" s="78" t="str">
        <f>IF(Sklop1345671021[[#This Row],[ZAHTEVANA SHEMA KAKOVOSTI]]&lt;&gt;"",Sklop1345671021[[#This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+Sklop1345671021[[#This Row],[cena/enota brez DDV v EUR]]*Sklop1345671021[[#This Row],[Stopnja DDV (%)]]</f>
        <v>0</v>
      </c>
      <c r="R23" s="47">
        <f>+Sklop1345671021[[#This Row],[cena/enota brez DDV v EUR]]+Sklop1345671021[[#This Row],[Davek (EUR)]]</f>
        <v>0</v>
      </c>
      <c r="S23" s="47">
        <f>+Sklop1345671021[[#This Row],[cena/enota brez DDV v EUR]]*Sklop1345671021[[#This Row],[Okvirna količina]]</f>
        <v>0</v>
      </c>
      <c r="T23" s="81">
        <f>+Sklop1345671021[[#This Row],[Končna cena/enoto mere (EUR) z DDV]]*Sklop1345671021[[#This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529</v>
      </c>
      <c r="C24" s="127">
        <v>1</v>
      </c>
      <c r="D24" s="127" t="s">
        <v>106</v>
      </c>
      <c r="E24" s="157"/>
      <c r="F24" s="150" t="s">
        <v>146</v>
      </c>
      <c r="G24" s="127" t="s">
        <v>106</v>
      </c>
      <c r="H24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24" s="78" t="str">
        <f>IF(Sklop1345671021[[#This Row],[ZAHTEVANA SHEMA KAKOVOSTI]]&lt;&gt;"",Sklop1345671021[[#This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+Sklop1345671021[[#This Row],[cena/enota brez DDV v EUR]]*Sklop1345671021[[#This Row],[Stopnja DDV (%)]]</f>
        <v>0</v>
      </c>
      <c r="R24" s="47">
        <f>+Sklop1345671021[[#This Row],[cena/enota brez DDV v EUR]]+Sklop1345671021[[#This Row],[Davek (EUR)]]</f>
        <v>0</v>
      </c>
      <c r="S24" s="47">
        <f>+Sklop1345671021[[#This Row],[cena/enota brez DDV v EUR]]*Sklop1345671021[[#This Row],[Okvirna količina]]</f>
        <v>0</v>
      </c>
      <c r="T24" s="81">
        <f>+Sklop1345671021[[#This Row],[Končna cena/enoto mere (EUR) z DDV]]*Sklop1345671021[[#This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530</v>
      </c>
      <c r="C25" s="127">
        <v>1</v>
      </c>
      <c r="D25" s="127" t="s">
        <v>106</v>
      </c>
      <c r="E25" s="157"/>
      <c r="F25" s="150" t="s">
        <v>733</v>
      </c>
      <c r="G25" s="127" t="s">
        <v>106</v>
      </c>
      <c r="H25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280</v>
      </c>
      <c r="I25" s="78" t="str">
        <f>IF(Sklop1345671021[[#This Row],[ZAHTEVANA SHEMA KAKOVOSTI]]&lt;&gt;"",Sklop1345671021[[#This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+Sklop1345671021[[#This Row],[cena/enota brez DDV v EUR]]*Sklop1345671021[[#This Row],[Stopnja DDV (%)]]</f>
        <v>0</v>
      </c>
      <c r="R25" s="47">
        <f>+Sklop1345671021[[#This Row],[cena/enota brez DDV v EUR]]+Sklop1345671021[[#This Row],[Davek (EUR)]]</f>
        <v>0</v>
      </c>
      <c r="S25" s="47">
        <f>+Sklop1345671021[[#This Row],[cena/enota brez DDV v EUR]]*Sklop1345671021[[#This Row],[Okvirna količina]]</f>
        <v>0</v>
      </c>
      <c r="T25" s="81">
        <f>+Sklop1345671021[[#This Row],[Končna cena/enoto mere (EUR) z DDV]]*Sklop1345671021[[#This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531</v>
      </c>
      <c r="C26" s="127">
        <v>1</v>
      </c>
      <c r="D26" s="127" t="s">
        <v>106</v>
      </c>
      <c r="E26" s="157"/>
      <c r="F26" s="150" t="s">
        <v>146</v>
      </c>
      <c r="G26" s="127" t="s">
        <v>106</v>
      </c>
      <c r="H26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26" s="78" t="str">
        <f>IF(Sklop1345671021[[#This Row],[ZAHTEVANA SHEMA KAKOVOSTI]]&lt;&gt;"",Sklop1345671021[[#This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+Sklop1345671021[[#This Row],[cena/enota brez DDV v EUR]]*Sklop1345671021[[#This Row],[Stopnja DDV (%)]]</f>
        <v>0</v>
      </c>
      <c r="R26" s="47">
        <f>+Sklop1345671021[[#This Row],[cena/enota brez DDV v EUR]]+Sklop1345671021[[#This Row],[Davek (EUR)]]</f>
        <v>0</v>
      </c>
      <c r="S26" s="47">
        <f>+Sklop1345671021[[#This Row],[cena/enota brez DDV v EUR]]*Sklop1345671021[[#This Row],[Okvirna količina]]</f>
        <v>0</v>
      </c>
      <c r="T26" s="81">
        <f>+Sklop1345671021[[#This Row],[Končna cena/enoto mere (EUR) z DDV]]*Sklop1345671021[[#This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532</v>
      </c>
      <c r="C27" s="127">
        <v>1</v>
      </c>
      <c r="D27" s="127" t="s">
        <v>106</v>
      </c>
      <c r="E27" s="157"/>
      <c r="F27" s="150" t="s">
        <v>560</v>
      </c>
      <c r="G27" s="127" t="s">
        <v>106</v>
      </c>
      <c r="H2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</v>
      </c>
      <c r="I27" s="78" t="str">
        <f>IF(Sklop1345671021[[#This Row],[ZAHTEVANA SHEMA KAKOVOSTI]]&lt;&gt;"",Sklop1345671021[[#This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+Sklop1345671021[[#This Row],[cena/enota brez DDV v EUR]]*Sklop1345671021[[#This Row],[Stopnja DDV (%)]]</f>
        <v>0</v>
      </c>
      <c r="R27" s="47">
        <f>+Sklop1345671021[[#This Row],[cena/enota brez DDV v EUR]]+Sklop1345671021[[#This Row],[Davek (EUR)]]</f>
        <v>0</v>
      </c>
      <c r="S27" s="47">
        <f>+Sklop1345671021[[#This Row],[cena/enota brez DDV v EUR]]*Sklop1345671021[[#This Row],[Okvirna količina]]</f>
        <v>0</v>
      </c>
      <c r="T27" s="81">
        <f>+Sklop1345671021[[#This Row],[Končna cena/enoto mere (EUR) z DDV]]*Sklop1345671021[[#This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533</v>
      </c>
      <c r="C28" s="127">
        <v>1</v>
      </c>
      <c r="D28" s="127" t="s">
        <v>106</v>
      </c>
      <c r="E28" s="157"/>
      <c r="F28" s="150" t="s">
        <v>362</v>
      </c>
      <c r="G28" s="127" t="s">
        <v>106</v>
      </c>
      <c r="H2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28" s="78" t="str">
        <f>IF(Sklop1345671021[[#This Row],[ZAHTEVANA SHEMA KAKOVOSTI]]&lt;&gt;"",Sklop1345671021[[#This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+Sklop1345671021[[#This Row],[cena/enota brez DDV v EUR]]*Sklop1345671021[[#This Row],[Stopnja DDV (%)]]</f>
        <v>0</v>
      </c>
      <c r="R28" s="47">
        <f>+Sklop1345671021[[#This Row],[cena/enota brez DDV v EUR]]+Sklop1345671021[[#This Row],[Davek (EUR)]]</f>
        <v>0</v>
      </c>
      <c r="S28" s="47">
        <f>+Sklop1345671021[[#This Row],[cena/enota brez DDV v EUR]]*Sklop1345671021[[#This Row],[Okvirna količina]]</f>
        <v>0</v>
      </c>
      <c r="T28" s="81">
        <f>+Sklop1345671021[[#This Row],[Končna cena/enoto mere (EUR) z DDV]]*Sklop1345671021[[#This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534</v>
      </c>
      <c r="C29" s="127">
        <v>1</v>
      </c>
      <c r="D29" s="127" t="s">
        <v>106</v>
      </c>
      <c r="E29" s="157"/>
      <c r="F29" s="150" t="s">
        <v>117</v>
      </c>
      <c r="G29" s="127" t="s">
        <v>106</v>
      </c>
      <c r="H2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9" s="78" t="str">
        <f>IF(Sklop1345671021[[#This Row],[ZAHTEVANA SHEMA KAKOVOSTI]]&lt;&gt;"",Sklop1345671021[[#This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+Sklop1345671021[[#This Row],[cena/enota brez DDV v EUR]]*Sklop1345671021[[#This Row],[Stopnja DDV (%)]]</f>
        <v>0</v>
      </c>
      <c r="R29" s="47">
        <f>+Sklop1345671021[[#This Row],[cena/enota brez DDV v EUR]]+Sklop1345671021[[#This Row],[Davek (EUR)]]</f>
        <v>0</v>
      </c>
      <c r="S29" s="47">
        <f>+Sklop1345671021[[#This Row],[cena/enota brez DDV v EUR]]*Sklop1345671021[[#This Row],[Okvirna količina]]</f>
        <v>0</v>
      </c>
      <c r="T29" s="81">
        <f>+Sklop1345671021[[#This Row],[Končna cena/enoto mere (EUR) z DDV]]*Sklop1345671021[[#This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535</v>
      </c>
      <c r="C30" s="127">
        <v>1</v>
      </c>
      <c r="D30" s="127" t="s">
        <v>106</v>
      </c>
      <c r="E30" s="157"/>
      <c r="F30" s="150" t="s">
        <v>361</v>
      </c>
      <c r="G30" s="127" t="s">
        <v>106</v>
      </c>
      <c r="H30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30" s="78" t="str">
        <f>IF(Sklop1345671021[[#This Row],[ZAHTEVANA SHEMA KAKOVOSTI]]&lt;&gt;"",Sklop1345671021[[#This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+Sklop1345671021[[#This Row],[cena/enota brez DDV v EUR]]*Sklop1345671021[[#This Row],[Stopnja DDV (%)]]</f>
        <v>0</v>
      </c>
      <c r="R30" s="47">
        <f>+Sklop1345671021[[#This Row],[cena/enota brez DDV v EUR]]+Sklop1345671021[[#This Row],[Davek (EUR)]]</f>
        <v>0</v>
      </c>
      <c r="S30" s="47">
        <f>+Sklop1345671021[[#This Row],[cena/enota brez DDV v EUR]]*Sklop1345671021[[#This Row],[Okvirna količina]]</f>
        <v>0</v>
      </c>
      <c r="T30" s="81">
        <f>+Sklop1345671021[[#This Row],[Končna cena/enoto mere (EUR) z DDV]]*Sklop1345671021[[#This Row],[Okvirna količina]]</f>
        <v>0</v>
      </c>
      <c r="U30" s="48"/>
    </row>
    <row r="31" spans="1:21" s="6" customFormat="1" ht="16.5" x14ac:dyDescent="0.25">
      <c r="A31" s="34" t="s">
        <v>57</v>
      </c>
      <c r="B31" s="98" t="s">
        <v>536</v>
      </c>
      <c r="C31" s="127">
        <v>1</v>
      </c>
      <c r="D31" s="127" t="s">
        <v>106</v>
      </c>
      <c r="E31" s="127"/>
      <c r="F31" s="151">
        <v>20</v>
      </c>
      <c r="G31" s="127" t="s">
        <v>106</v>
      </c>
      <c r="H31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5" t="str">
        <f>IF(Sklop1345671021[[#This Row],[ZAHTEVANA SHEMA KAKOVOSTI]]&lt;&gt;"",Sklop1345671021[[#This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+Sklop1345671021[[#This Row],[cena/enota brez DDV v EUR]]*Sklop1345671021[[#This Row],[Stopnja DDV (%)]]</f>
        <v>0</v>
      </c>
      <c r="R31" s="47">
        <f>+Sklop1345671021[[#This Row],[cena/enota brez DDV v EUR]]+Sklop1345671021[[#This Row],[Davek (EUR)]]</f>
        <v>0</v>
      </c>
      <c r="S31" s="47">
        <f>+Sklop1345671021[[#This Row],[cena/enota brez DDV v EUR]]*Sklop1345671021[[#This Row],[Okvirna količina]]</f>
        <v>0</v>
      </c>
      <c r="T31" s="47">
        <f>+Sklop1345671021[[#This Row],[Končna cena/enoto mere (EUR) z DDV]]*Sklop1345671021[[#This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537</v>
      </c>
      <c r="C32" s="127">
        <v>1</v>
      </c>
      <c r="D32" s="127" t="s">
        <v>106</v>
      </c>
      <c r="E32" s="127"/>
      <c r="F32" s="151">
        <v>20</v>
      </c>
      <c r="G32" s="127" t="s">
        <v>106</v>
      </c>
      <c r="H32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2" s="35" t="str">
        <f>IF(Sklop1345671021[[#This Row],[ZAHTEVANA SHEMA KAKOVOSTI]]&lt;&gt;"",Sklop1345671021[[#This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+Sklop1345671021[[#This Row],[cena/enota brez DDV v EUR]]*Sklop1345671021[[#This Row],[Stopnja DDV (%)]]</f>
        <v>0</v>
      </c>
      <c r="R32" s="47">
        <f>+Sklop1345671021[[#This Row],[cena/enota brez DDV v EUR]]+Sklop1345671021[[#This Row],[Davek (EUR)]]</f>
        <v>0</v>
      </c>
      <c r="S32" s="47">
        <f>+Sklop1345671021[[#This Row],[cena/enota brez DDV v EUR]]*Sklop1345671021[[#This Row],[Okvirna količina]]</f>
        <v>0</v>
      </c>
      <c r="T32" s="47">
        <f>+Sklop1345671021[[#This Row],[Končna cena/enoto mere (EUR) z DDV]]*Sklop1345671021[[#This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538</v>
      </c>
      <c r="C33" s="127">
        <v>1</v>
      </c>
      <c r="D33" s="127" t="s">
        <v>106</v>
      </c>
      <c r="E33" s="127"/>
      <c r="F33" s="151">
        <v>100</v>
      </c>
      <c r="G33" s="127" t="s">
        <v>106</v>
      </c>
      <c r="H33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3" s="35" t="str">
        <f>IF(Sklop1345671021[[#This Row],[ZAHTEVANA SHEMA KAKOVOSTI]]&lt;&gt;"",Sklop1345671021[[#This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+Sklop1345671021[[#This Row],[cena/enota brez DDV v EUR]]*Sklop1345671021[[#This Row],[Stopnja DDV (%)]]</f>
        <v>0</v>
      </c>
      <c r="R33" s="47">
        <f>+Sklop1345671021[[#This Row],[cena/enota brez DDV v EUR]]+Sklop1345671021[[#This Row],[Davek (EUR)]]</f>
        <v>0</v>
      </c>
      <c r="S33" s="47">
        <f>+Sklop1345671021[[#This Row],[cena/enota brez DDV v EUR]]*Sklop1345671021[[#This Row],[Okvirna količina]]</f>
        <v>0</v>
      </c>
      <c r="T33" s="47">
        <f>+Sklop1345671021[[#This Row],[Končna cena/enoto mere (EUR) z DDV]]*Sklop1345671021[[#This Row],[Okvirna količina]]</f>
        <v>0</v>
      </c>
      <c r="U33" s="48"/>
    </row>
    <row r="34" spans="1:21" s="6" customFormat="1" ht="16.5" x14ac:dyDescent="0.25">
      <c r="A34" s="34" t="s">
        <v>61</v>
      </c>
      <c r="B34" s="98" t="s">
        <v>734</v>
      </c>
      <c r="C34" s="127">
        <v>1</v>
      </c>
      <c r="D34" s="156" t="s">
        <v>106</v>
      </c>
      <c r="E34" s="157"/>
      <c r="F34" s="150" t="s">
        <v>101</v>
      </c>
      <c r="G34" s="158" t="s">
        <v>106</v>
      </c>
      <c r="H34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4" s="130" t="str">
        <f>IF(Sklop1345671021[[#This Row],[ZAHTEVANA SHEMA KAKOVOSTI]]&lt;&gt;"",Sklop1345671021[[#This Row],[Preračunana masa/volumen/kos na enoto kg]],"")</f>
        <v/>
      </c>
      <c r="J34" s="131"/>
      <c r="K34" s="132"/>
      <c r="L34" s="132"/>
      <c r="M34" s="133"/>
      <c r="N34" s="134"/>
      <c r="O34" s="134"/>
      <c r="P34" s="135"/>
      <c r="Q34" s="136">
        <f>+Sklop1345671021[[#This Row],[cena/enota brez DDV v EUR]]*Sklop1345671021[[#This Row],[Stopnja DDV (%)]]</f>
        <v>0</v>
      </c>
      <c r="R34" s="136">
        <f>+Sklop1345671021[[#This Row],[cena/enota brez DDV v EUR]]+Sklop1345671021[[#This Row],[Davek (EUR)]]</f>
        <v>0</v>
      </c>
      <c r="S34" s="136">
        <f>+Sklop1345671021[[#This Row],[cena/enota brez DDV v EUR]]*Sklop1345671021[[#This Row],[Okvirna količina]]</f>
        <v>0</v>
      </c>
      <c r="T34" s="137">
        <f>+Sklop1345671021[[#This Row],[Končna cena/enoto mere (EUR) z DDV]]*Sklop1345671021[[#This Row],[Okvirna količina]]</f>
        <v>0</v>
      </c>
      <c r="U34" s="138"/>
    </row>
    <row r="35" spans="1:21" s="6" customFormat="1" ht="16.5" x14ac:dyDescent="0.25">
      <c r="A35" s="34" t="s">
        <v>62</v>
      </c>
      <c r="B35" s="98" t="s">
        <v>539</v>
      </c>
      <c r="C35" s="127">
        <v>1</v>
      </c>
      <c r="D35" s="127" t="s">
        <v>106</v>
      </c>
      <c r="E35" s="127"/>
      <c r="F35" s="151">
        <v>20</v>
      </c>
      <c r="G35" s="127" t="s">
        <v>106</v>
      </c>
      <c r="H3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5" t="str">
        <f>IF(Sklop1345671021[[#This Row],[ZAHTEVANA SHEMA KAKOVOSTI]]&lt;&gt;"",Sklop1345671021[[#This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+Sklop1345671021[[#This Row],[cena/enota brez DDV v EUR]]*Sklop1345671021[[#This Row],[Stopnja DDV (%)]]</f>
        <v>0</v>
      </c>
      <c r="R35" s="47">
        <f>+Sklop1345671021[[#This Row],[cena/enota brez DDV v EUR]]+Sklop1345671021[[#This Row],[Davek (EUR)]]</f>
        <v>0</v>
      </c>
      <c r="S35" s="47">
        <f>+Sklop1345671021[[#This Row],[cena/enota brez DDV v EUR]]*Sklop1345671021[[#This Row],[Okvirna količina]]</f>
        <v>0</v>
      </c>
      <c r="T35" s="47">
        <f>+Sklop1345671021[[#This Row],[Končna cena/enoto mere (EUR) z DDV]]*Sklop1345671021[[#This Row],[Okvirna količina]]</f>
        <v>0</v>
      </c>
      <c r="U35" s="48"/>
    </row>
    <row r="36" spans="1:21" s="6" customFormat="1" ht="16.5" x14ac:dyDescent="0.25">
      <c r="A36" s="34" t="s">
        <v>63</v>
      </c>
      <c r="B36" s="98" t="s">
        <v>540</v>
      </c>
      <c r="C36" s="127">
        <v>1</v>
      </c>
      <c r="D36" s="127" t="s">
        <v>106</v>
      </c>
      <c r="E36" s="127"/>
      <c r="F36" s="151">
        <v>20</v>
      </c>
      <c r="G36" s="127" t="s">
        <v>106</v>
      </c>
      <c r="H3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6" s="35" t="str">
        <f>IF(Sklop1345671021[[#This Row],[ZAHTEVANA SHEMA KAKOVOSTI]]&lt;&gt;"",Sklop1345671021[[#This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+Sklop1345671021[[#This Row],[cena/enota brez DDV v EUR]]*Sklop1345671021[[#This Row],[Stopnja DDV (%)]]</f>
        <v>0</v>
      </c>
      <c r="R36" s="47">
        <f>+Sklop1345671021[[#This Row],[cena/enota brez DDV v EUR]]+Sklop1345671021[[#This Row],[Davek (EUR)]]</f>
        <v>0</v>
      </c>
      <c r="S36" s="47">
        <f>+Sklop1345671021[[#This Row],[cena/enota brez DDV v EUR]]*Sklop1345671021[[#This Row],[Okvirna količina]]</f>
        <v>0</v>
      </c>
      <c r="T36" s="47">
        <f>+Sklop1345671021[[#This Row],[Končna cena/enoto mere (EUR) z DDV]]*Sklop1345671021[[#This Row],[Okvirna količina]]</f>
        <v>0</v>
      </c>
      <c r="U36" s="48"/>
    </row>
    <row r="37" spans="1:21" s="6" customFormat="1" ht="16.5" x14ac:dyDescent="0.25">
      <c r="A37" s="34" t="s">
        <v>64</v>
      </c>
      <c r="B37" s="98" t="s">
        <v>541</v>
      </c>
      <c r="C37" s="127">
        <v>1</v>
      </c>
      <c r="D37" s="127" t="s">
        <v>106</v>
      </c>
      <c r="E37" s="127"/>
      <c r="F37" s="151">
        <v>10</v>
      </c>
      <c r="G37" s="127" t="s">
        <v>106</v>
      </c>
      <c r="H37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37" s="35" t="str">
        <f>IF(Sklop1345671021[[#This Row],[ZAHTEVANA SHEMA KAKOVOSTI]]&lt;&gt;"",Sklop1345671021[[#This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+Sklop1345671021[[#This Row],[cena/enota brez DDV v EUR]]*Sklop1345671021[[#This Row],[Stopnja DDV (%)]]</f>
        <v>0</v>
      </c>
      <c r="R37" s="47">
        <f>+Sklop1345671021[[#This Row],[cena/enota brez DDV v EUR]]+Sklop1345671021[[#This Row],[Davek (EUR)]]</f>
        <v>0</v>
      </c>
      <c r="S37" s="47">
        <f>+Sklop1345671021[[#This Row],[cena/enota brez DDV v EUR]]*Sklop1345671021[[#This Row],[Okvirna količina]]</f>
        <v>0</v>
      </c>
      <c r="T37" s="47">
        <f>+Sklop1345671021[[#This Row],[Končna cena/enoto mere (EUR) z DDV]]*Sklop1345671021[[#This Row],[Okvirna količina]]</f>
        <v>0</v>
      </c>
      <c r="U37" s="48"/>
    </row>
    <row r="38" spans="1:21" s="6" customFormat="1" ht="16.5" x14ac:dyDescent="0.25">
      <c r="A38" s="34" t="s">
        <v>65</v>
      </c>
      <c r="B38" s="98" t="s">
        <v>542</v>
      </c>
      <c r="C38" s="127">
        <v>1</v>
      </c>
      <c r="D38" s="127" t="s">
        <v>106</v>
      </c>
      <c r="E38" s="127"/>
      <c r="F38" s="151">
        <v>100</v>
      </c>
      <c r="G38" s="127" t="s">
        <v>106</v>
      </c>
      <c r="H38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8" s="35" t="str">
        <f>IF(Sklop1345671021[[#This Row],[ZAHTEVANA SHEMA KAKOVOSTI]]&lt;&gt;"",Sklop1345671021[[#This Row],[Preračunana masa/volumen/kos na enoto kg]],"")</f>
        <v/>
      </c>
      <c r="J38" s="43"/>
      <c r="K38" s="44"/>
      <c r="L38" s="44"/>
      <c r="M38" s="38"/>
      <c r="N38" s="45"/>
      <c r="O38" s="39"/>
      <c r="P38" s="46"/>
      <c r="Q38" s="47">
        <f>+Sklop1345671021[[#This Row],[cena/enota brez DDV v EUR]]*Sklop1345671021[[#This Row],[Stopnja DDV (%)]]</f>
        <v>0</v>
      </c>
      <c r="R38" s="47">
        <f>+Sklop1345671021[[#This Row],[cena/enota brez DDV v EUR]]+Sklop1345671021[[#This Row],[Davek (EUR)]]</f>
        <v>0</v>
      </c>
      <c r="S38" s="47">
        <f>+Sklop1345671021[[#This Row],[cena/enota brez DDV v EUR]]*Sklop1345671021[[#This Row],[Okvirna količina]]</f>
        <v>0</v>
      </c>
      <c r="T38" s="47">
        <f>+Sklop1345671021[[#This Row],[Končna cena/enoto mere (EUR) z DDV]]*Sklop1345671021[[#This Row],[Okvirna količina]]</f>
        <v>0</v>
      </c>
      <c r="U38" s="48"/>
    </row>
    <row r="39" spans="1:21" s="6" customFormat="1" ht="16.5" x14ac:dyDescent="0.25">
      <c r="A39" s="34" t="s">
        <v>66</v>
      </c>
      <c r="B39" s="184" t="s">
        <v>543</v>
      </c>
      <c r="C39" s="127">
        <v>1</v>
      </c>
      <c r="D39" s="127" t="s">
        <v>106</v>
      </c>
      <c r="E39" s="127"/>
      <c r="F39" s="151">
        <v>100</v>
      </c>
      <c r="G39" s="127" t="s">
        <v>106</v>
      </c>
      <c r="H39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9" s="35" t="str">
        <f>IF(Sklop1345671021[[#This Row],[ZAHTEVANA SHEMA KAKOVOSTI]]&lt;&gt;"",Sklop1345671021[[#This Row],[Preračunana masa/volumen/kos na enoto kg]],"")</f>
        <v/>
      </c>
      <c r="J39" s="43"/>
      <c r="K39" s="44"/>
      <c r="L39" s="44"/>
      <c r="M39" s="38"/>
      <c r="N39" s="45"/>
      <c r="O39" s="39"/>
      <c r="P39" s="46"/>
      <c r="Q39" s="47">
        <f>+Sklop1345671021[[#This Row],[cena/enota brez DDV v EUR]]*Sklop1345671021[[#This Row],[Stopnja DDV (%)]]</f>
        <v>0</v>
      </c>
      <c r="R39" s="47">
        <f>+Sklop1345671021[[#This Row],[cena/enota brez DDV v EUR]]+Sklop1345671021[[#This Row],[Davek (EUR)]]</f>
        <v>0</v>
      </c>
      <c r="S39" s="47">
        <f>+Sklop1345671021[[#This Row],[cena/enota brez DDV v EUR]]*Sklop1345671021[[#This Row],[Okvirna količina]]</f>
        <v>0</v>
      </c>
      <c r="T39" s="47">
        <f>+Sklop1345671021[[#This Row],[Končna cena/enoto mere (EUR) z DDV]]*Sklop1345671021[[#This Row],[Okvirna količina]]</f>
        <v>0</v>
      </c>
      <c r="U39" s="48"/>
    </row>
    <row r="40" spans="1:21" s="6" customFormat="1" ht="16.5" x14ac:dyDescent="0.25">
      <c r="A40" s="34" t="s">
        <v>67</v>
      </c>
      <c r="B40" s="185" t="s">
        <v>544</v>
      </c>
      <c r="C40" s="127">
        <v>1</v>
      </c>
      <c r="D40" s="127" t="s">
        <v>106</v>
      </c>
      <c r="E40" s="127"/>
      <c r="F40" s="151">
        <v>15</v>
      </c>
      <c r="G40" s="127" t="s">
        <v>106</v>
      </c>
      <c r="H40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0" s="35" t="str">
        <f>IF(Sklop1345671021[[#This Row],[ZAHTEVANA SHEMA KAKOVOSTI]]&lt;&gt;"",Sklop1345671021[[#This Row],[Preračunana masa/volumen/kos na enoto kg]],"")</f>
        <v/>
      </c>
      <c r="J40" s="43"/>
      <c r="K40" s="44"/>
      <c r="L40" s="44"/>
      <c r="M40" s="38"/>
      <c r="N40" s="45"/>
      <c r="O40" s="39"/>
      <c r="P40" s="46"/>
      <c r="Q40" s="47">
        <f>+Sklop1345671021[[#This Row],[cena/enota brez DDV v EUR]]*Sklop1345671021[[#This Row],[Stopnja DDV (%)]]</f>
        <v>0</v>
      </c>
      <c r="R40" s="47">
        <f>+Sklop1345671021[[#This Row],[cena/enota brez DDV v EUR]]+Sklop1345671021[[#This Row],[Davek (EUR)]]</f>
        <v>0</v>
      </c>
      <c r="S40" s="47">
        <f>+Sklop1345671021[[#This Row],[cena/enota brez DDV v EUR]]*Sklop1345671021[[#This Row],[Okvirna količina]]</f>
        <v>0</v>
      </c>
      <c r="T40" s="47">
        <f>+Sklop1345671021[[#This Row],[Končna cena/enoto mere (EUR) z DDV]]*Sklop1345671021[[#This Row],[Okvirna količina]]</f>
        <v>0</v>
      </c>
      <c r="U40" s="48"/>
    </row>
    <row r="41" spans="1:21" s="6" customFormat="1" ht="16.5" x14ac:dyDescent="0.25">
      <c r="A41" s="34" t="s">
        <v>68</v>
      </c>
      <c r="B41" s="185" t="s">
        <v>545</v>
      </c>
      <c r="C41" s="127">
        <v>1</v>
      </c>
      <c r="D41" s="127" t="s">
        <v>106</v>
      </c>
      <c r="E41" s="127"/>
      <c r="F41" s="151">
        <v>30</v>
      </c>
      <c r="G41" s="127" t="s">
        <v>106</v>
      </c>
      <c r="H41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5" t="str">
        <f>IF(Sklop1345671021[[#This Row],[ZAHTEVANA SHEMA KAKOVOSTI]]&lt;&gt;"",Sklop1345671021[[#This Row],[Preračunana masa/volumen/kos na enoto kg]],"")</f>
        <v/>
      </c>
      <c r="J41" s="43"/>
      <c r="K41" s="44"/>
      <c r="L41" s="44"/>
      <c r="M41" s="38"/>
      <c r="N41" s="45"/>
      <c r="O41" s="39"/>
      <c r="P41" s="46"/>
      <c r="Q41" s="47">
        <f>+Sklop1345671021[[#This Row],[cena/enota brez DDV v EUR]]*Sklop1345671021[[#This Row],[Stopnja DDV (%)]]</f>
        <v>0</v>
      </c>
      <c r="R41" s="47">
        <f>+Sklop1345671021[[#This Row],[cena/enota brez DDV v EUR]]+Sklop1345671021[[#This Row],[Davek (EUR)]]</f>
        <v>0</v>
      </c>
      <c r="S41" s="47">
        <f>+Sklop1345671021[[#This Row],[cena/enota brez DDV v EUR]]*Sklop1345671021[[#This Row],[Okvirna količina]]</f>
        <v>0</v>
      </c>
      <c r="T41" s="47">
        <f>+Sklop1345671021[[#This Row],[Končna cena/enoto mere (EUR) z DDV]]*Sklop1345671021[[#This Row],[Okvirna količina]]</f>
        <v>0</v>
      </c>
      <c r="U41" s="48"/>
    </row>
    <row r="42" spans="1:21" s="6" customFormat="1" ht="16.5" x14ac:dyDescent="0.25">
      <c r="A42" s="34" t="s">
        <v>69</v>
      </c>
      <c r="B42" s="98" t="s">
        <v>546</v>
      </c>
      <c r="C42" s="127">
        <v>1</v>
      </c>
      <c r="D42" s="127" t="s">
        <v>106</v>
      </c>
      <c r="E42" s="127"/>
      <c r="F42" s="151">
        <v>15</v>
      </c>
      <c r="G42" s="127" t="s">
        <v>106</v>
      </c>
      <c r="H42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2" s="35" t="str">
        <f>IF(Sklop1345671021[[#This Row],[ZAHTEVANA SHEMA KAKOVOSTI]]&lt;&gt;"",Sklop1345671021[[#This Row],[Preračunana masa/volumen/kos na enoto kg]],"")</f>
        <v/>
      </c>
      <c r="J42" s="43"/>
      <c r="K42" s="44"/>
      <c r="L42" s="44"/>
      <c r="M42" s="38"/>
      <c r="N42" s="45"/>
      <c r="O42" s="39"/>
      <c r="P42" s="46"/>
      <c r="Q42" s="47">
        <f>+Sklop1345671021[[#This Row],[cena/enota brez DDV v EUR]]*Sklop1345671021[[#This Row],[Stopnja DDV (%)]]</f>
        <v>0</v>
      </c>
      <c r="R42" s="47">
        <f>+Sklop1345671021[[#This Row],[cena/enota brez DDV v EUR]]+Sklop1345671021[[#This Row],[Davek (EUR)]]</f>
        <v>0</v>
      </c>
      <c r="S42" s="47">
        <f>+Sklop1345671021[[#This Row],[cena/enota brez DDV v EUR]]*Sklop1345671021[[#This Row],[Okvirna količina]]</f>
        <v>0</v>
      </c>
      <c r="T42" s="47">
        <f>+Sklop1345671021[[#This Row],[Končna cena/enoto mere (EUR) z DDV]]*Sklop1345671021[[#This Row],[Okvirna količina]]</f>
        <v>0</v>
      </c>
      <c r="U42" s="48"/>
    </row>
    <row r="43" spans="1:21" s="6" customFormat="1" ht="16.5" x14ac:dyDescent="0.25">
      <c r="A43" s="34" t="s">
        <v>70</v>
      </c>
      <c r="B43" s="98" t="s">
        <v>547</v>
      </c>
      <c r="C43" s="127">
        <v>1</v>
      </c>
      <c r="D43" s="127" t="s">
        <v>106</v>
      </c>
      <c r="E43" s="127"/>
      <c r="F43" s="151">
        <v>15</v>
      </c>
      <c r="G43" s="127" t="s">
        <v>106</v>
      </c>
      <c r="H43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3" s="35" t="str">
        <f>IF(Sklop1345671021[[#This Row],[ZAHTEVANA SHEMA KAKOVOSTI]]&lt;&gt;"",Sklop1345671021[[#This Row],[Preračunana masa/volumen/kos na enoto kg]],"")</f>
        <v/>
      </c>
      <c r="J43" s="43"/>
      <c r="K43" s="44"/>
      <c r="L43" s="44"/>
      <c r="M43" s="38"/>
      <c r="N43" s="45"/>
      <c r="O43" s="39"/>
      <c r="P43" s="46"/>
      <c r="Q43" s="47">
        <f>+Sklop1345671021[[#This Row],[cena/enota brez DDV v EUR]]*Sklop1345671021[[#This Row],[Stopnja DDV (%)]]</f>
        <v>0</v>
      </c>
      <c r="R43" s="47">
        <f>+Sklop1345671021[[#This Row],[cena/enota brez DDV v EUR]]+Sklop1345671021[[#This Row],[Davek (EUR)]]</f>
        <v>0</v>
      </c>
      <c r="S43" s="47">
        <f>+Sklop1345671021[[#This Row],[cena/enota brez DDV v EUR]]*Sklop1345671021[[#This Row],[Okvirna količina]]</f>
        <v>0</v>
      </c>
      <c r="T43" s="47">
        <f>+Sklop1345671021[[#This Row],[Končna cena/enoto mere (EUR) z DDV]]*Sklop1345671021[[#This Row],[Okvirna količina]]</f>
        <v>0</v>
      </c>
      <c r="U43" s="48"/>
    </row>
    <row r="44" spans="1:21" s="6" customFormat="1" ht="16.5" x14ac:dyDescent="0.25">
      <c r="A44" s="34" t="s">
        <v>71</v>
      </c>
      <c r="B44" s="98" t="s">
        <v>548</v>
      </c>
      <c r="C44" s="127">
        <v>1</v>
      </c>
      <c r="D44" s="127" t="s">
        <v>106</v>
      </c>
      <c r="E44" s="127"/>
      <c r="F44" s="151">
        <v>15</v>
      </c>
      <c r="G44" s="127" t="s">
        <v>106</v>
      </c>
      <c r="H44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4" s="35" t="str">
        <f>IF(Sklop1345671021[[#This Row],[ZAHTEVANA SHEMA KAKOVOSTI]]&lt;&gt;"",Sklop1345671021[[#This Row],[Preračunana masa/volumen/kos na enoto kg]],"")</f>
        <v/>
      </c>
      <c r="J44" s="43"/>
      <c r="K44" s="44"/>
      <c r="L44" s="44"/>
      <c r="M44" s="38"/>
      <c r="N44" s="45"/>
      <c r="O44" s="39"/>
      <c r="P44" s="46"/>
      <c r="Q44" s="47">
        <f>+Sklop1345671021[[#This Row],[cena/enota brez DDV v EUR]]*Sklop1345671021[[#This Row],[Stopnja DDV (%)]]</f>
        <v>0</v>
      </c>
      <c r="R44" s="47">
        <f>+Sklop1345671021[[#This Row],[cena/enota brez DDV v EUR]]+Sklop1345671021[[#This Row],[Davek (EUR)]]</f>
        <v>0</v>
      </c>
      <c r="S44" s="47">
        <f>+Sklop1345671021[[#This Row],[cena/enota brez DDV v EUR]]*Sklop1345671021[[#This Row],[Okvirna količina]]</f>
        <v>0</v>
      </c>
      <c r="T44" s="47">
        <f>+Sklop1345671021[[#This Row],[Končna cena/enoto mere (EUR) z DDV]]*Sklop1345671021[[#This Row],[Okvirna količina]]</f>
        <v>0</v>
      </c>
      <c r="U44" s="48"/>
    </row>
    <row r="45" spans="1:21" s="6" customFormat="1" ht="16.5" x14ac:dyDescent="0.25">
      <c r="A45" s="34" t="s">
        <v>72</v>
      </c>
      <c r="B45" s="98" t="s">
        <v>549</v>
      </c>
      <c r="C45" s="127">
        <v>1</v>
      </c>
      <c r="D45" s="127" t="s">
        <v>106</v>
      </c>
      <c r="E45" s="127"/>
      <c r="F45" s="151">
        <v>150</v>
      </c>
      <c r="G45" s="127" t="s">
        <v>106</v>
      </c>
      <c r="H4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150</v>
      </c>
      <c r="I45" s="35" t="str">
        <f>IF(Sklop1345671021[[#This Row],[ZAHTEVANA SHEMA KAKOVOSTI]]&lt;&gt;"",Sklop1345671021[[#This Row],[Preračunana masa/volumen/kos na enoto kg]],"")</f>
        <v/>
      </c>
      <c r="J45" s="43"/>
      <c r="K45" s="44"/>
      <c r="L45" s="44"/>
      <c r="M45" s="38"/>
      <c r="N45" s="45"/>
      <c r="O45" s="39"/>
      <c r="P45" s="46"/>
      <c r="Q45" s="47">
        <f>+Sklop1345671021[[#This Row],[cena/enota brez DDV v EUR]]*Sklop1345671021[[#This Row],[Stopnja DDV (%)]]</f>
        <v>0</v>
      </c>
      <c r="R45" s="47">
        <f>+Sklop1345671021[[#This Row],[cena/enota brez DDV v EUR]]+Sklop1345671021[[#This Row],[Davek (EUR)]]</f>
        <v>0</v>
      </c>
      <c r="S45" s="47">
        <f>+Sklop1345671021[[#This Row],[cena/enota brez DDV v EUR]]*Sklop1345671021[[#This Row],[Okvirna količina]]</f>
        <v>0</v>
      </c>
      <c r="T45" s="47">
        <f>+Sklop1345671021[[#This Row],[Končna cena/enoto mere (EUR) z DDV]]*Sklop1345671021[[#This Row],[Okvirna količina]]</f>
        <v>0</v>
      </c>
      <c r="U45" s="48"/>
    </row>
    <row r="46" spans="1:21" s="6" customFormat="1" ht="16.5" x14ac:dyDescent="0.25">
      <c r="A46" s="34" t="s">
        <v>73</v>
      </c>
      <c r="B46" s="129" t="s">
        <v>550</v>
      </c>
      <c r="C46" s="127">
        <v>1</v>
      </c>
      <c r="D46" s="127" t="s">
        <v>106</v>
      </c>
      <c r="E46" s="127"/>
      <c r="F46" s="151">
        <v>5</v>
      </c>
      <c r="G46" s="127" t="s">
        <v>106</v>
      </c>
      <c r="H4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35" t="str">
        <f>IF(Sklop1345671021[[#This Row],[ZAHTEVANA SHEMA KAKOVOSTI]]&lt;&gt;"",Sklop1345671021[[#This Row],[Preračunana masa/volumen/kos na enoto kg]],"")</f>
        <v/>
      </c>
      <c r="J46" s="43"/>
      <c r="K46" s="44"/>
      <c r="L46" s="44"/>
      <c r="M46" s="38"/>
      <c r="N46" s="45"/>
      <c r="O46" s="39"/>
      <c r="P46" s="46"/>
      <c r="Q46" s="47">
        <f>+Sklop1345671021[[#This Row],[cena/enota brez DDV v EUR]]*Sklop1345671021[[#This Row],[Stopnja DDV (%)]]</f>
        <v>0</v>
      </c>
      <c r="R46" s="47">
        <f>+Sklop1345671021[[#This Row],[cena/enota brez DDV v EUR]]+Sklop1345671021[[#This Row],[Davek (EUR)]]</f>
        <v>0</v>
      </c>
      <c r="S46" s="47">
        <f>+Sklop1345671021[[#This Row],[cena/enota brez DDV v EUR]]*Sklop1345671021[[#This Row],[Okvirna količina]]</f>
        <v>0</v>
      </c>
      <c r="T46" s="47">
        <f>+Sklop1345671021[[#This Row],[Končna cena/enoto mere (EUR) z DDV]]*Sklop1345671021[[#This Row],[Okvirna količina]]</f>
        <v>0</v>
      </c>
      <c r="U46" s="48"/>
    </row>
    <row r="47" spans="1:21" s="6" customFormat="1" ht="16.5" x14ac:dyDescent="0.25">
      <c r="A47" s="34" t="s">
        <v>74</v>
      </c>
      <c r="B47" s="99" t="s">
        <v>551</v>
      </c>
      <c r="C47" s="127">
        <v>1</v>
      </c>
      <c r="D47" s="127" t="s">
        <v>106</v>
      </c>
      <c r="E47" s="157"/>
      <c r="F47" s="150" t="s">
        <v>146</v>
      </c>
      <c r="G47" s="127" t="s">
        <v>106</v>
      </c>
      <c r="H4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7" s="78" t="str">
        <f>IF(Sklop1345671021[[#This Row],[ZAHTEVANA SHEMA KAKOVOSTI]]&lt;&gt;"",Sklop1345671021[[#This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+Sklop1345671021[[#This Row],[cena/enota brez DDV v EUR]]*Sklop1345671021[[#This Row],[Stopnja DDV (%)]]</f>
        <v>0</v>
      </c>
      <c r="R47" s="47">
        <f>+Sklop1345671021[[#This Row],[cena/enota brez DDV v EUR]]+Sklop1345671021[[#This Row],[Davek (EUR)]]</f>
        <v>0</v>
      </c>
      <c r="S47" s="47">
        <f>+Sklop1345671021[[#This Row],[cena/enota brez DDV v EUR]]*Sklop1345671021[[#This Row],[Okvirna količina]]</f>
        <v>0</v>
      </c>
      <c r="T47" s="81">
        <f>+Sklop1345671021[[#This Row],[Končna cena/enoto mere (EUR) z DDV]]*Sklop1345671021[[#This Row],[Okvirna količina]]</f>
        <v>0</v>
      </c>
      <c r="U47" s="48"/>
    </row>
    <row r="48" spans="1:21" s="6" customFormat="1" ht="16.5" x14ac:dyDescent="0.25">
      <c r="A48" s="34" t="s">
        <v>75</v>
      </c>
      <c r="B48" s="99" t="s">
        <v>552</v>
      </c>
      <c r="C48" s="127">
        <v>1</v>
      </c>
      <c r="D48" s="127" t="s">
        <v>106</v>
      </c>
      <c r="E48" s="157"/>
      <c r="F48" s="150" t="s">
        <v>146</v>
      </c>
      <c r="G48" s="127" t="s">
        <v>106</v>
      </c>
      <c r="H4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8" s="78" t="str">
        <f>IF(Sklop1345671021[[#This Row],[ZAHTEVANA SHEMA KAKOVOSTI]]&lt;&gt;"",Sklop1345671021[[#This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+Sklop1345671021[[#This Row],[cena/enota brez DDV v EUR]]*Sklop1345671021[[#This Row],[Stopnja DDV (%)]]</f>
        <v>0</v>
      </c>
      <c r="R48" s="47">
        <f>+Sklop1345671021[[#This Row],[cena/enota brez DDV v EUR]]+Sklop1345671021[[#This Row],[Davek (EUR)]]</f>
        <v>0</v>
      </c>
      <c r="S48" s="47">
        <f>+Sklop1345671021[[#This Row],[cena/enota brez DDV v EUR]]*Sklop1345671021[[#This Row],[Okvirna količina]]</f>
        <v>0</v>
      </c>
      <c r="T48" s="81">
        <f>+Sklop1345671021[[#This Row],[Končna cena/enoto mere (EUR) z DDV]]*Sklop1345671021[[#This Row],[Okvirna količina]]</f>
        <v>0</v>
      </c>
      <c r="U48" s="48"/>
    </row>
    <row r="49" spans="1:22" s="6" customFormat="1" ht="33" x14ac:dyDescent="0.25">
      <c r="A49" s="34" t="s">
        <v>76</v>
      </c>
      <c r="B49" s="99" t="s">
        <v>553</v>
      </c>
      <c r="C49" s="127">
        <v>1</v>
      </c>
      <c r="D49" s="127" t="s">
        <v>106</v>
      </c>
      <c r="E49" s="157"/>
      <c r="F49" s="150" t="s">
        <v>273</v>
      </c>
      <c r="G49" s="127" t="s">
        <v>106</v>
      </c>
      <c r="H4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9" s="78" t="str">
        <f>IF(Sklop1345671021[[#This Row],[ZAHTEVANA SHEMA KAKOVOSTI]]&lt;&gt;"",Sklop1345671021[[#This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+Sklop1345671021[[#This Row],[cena/enota brez DDV v EUR]]*Sklop1345671021[[#This Row],[Stopnja DDV (%)]]</f>
        <v>0</v>
      </c>
      <c r="R49" s="47">
        <f>+Sklop1345671021[[#This Row],[cena/enota brez DDV v EUR]]+Sklop1345671021[[#This Row],[Davek (EUR)]]</f>
        <v>0</v>
      </c>
      <c r="S49" s="47">
        <f>+Sklop1345671021[[#This Row],[cena/enota brez DDV v EUR]]*Sklop1345671021[[#This Row],[Okvirna količina]]</f>
        <v>0</v>
      </c>
      <c r="T49" s="81">
        <f>+Sklop1345671021[[#This Row],[Končna cena/enoto mere (EUR) z DDV]]*Sklop1345671021[[#This Row],[Okvirna količina]]</f>
        <v>0</v>
      </c>
      <c r="U49" s="48"/>
    </row>
    <row r="50" spans="1:22" s="6" customFormat="1" ht="12" x14ac:dyDescent="0.25">
      <c r="A50" s="49" t="s">
        <v>50</v>
      </c>
      <c r="B50" s="50"/>
      <c r="C50" s="51"/>
      <c r="D50" s="51"/>
      <c r="E50" s="52"/>
      <c r="F50" s="52"/>
      <c r="G50" s="53"/>
      <c r="H50" s="54">
        <f>SUBTOTAL(109,Sklop1345671021[Preračunana masa/volumen/kos na enoto kg])</f>
        <v>2430</v>
      </c>
      <c r="I50" s="54">
        <f>SUBTOTAL(109,Sklop1345671021[Živila iz shem kakovosti (kg)])</f>
        <v>0</v>
      </c>
      <c r="J50" s="55"/>
      <c r="K50" s="56"/>
      <c r="L50" s="56"/>
      <c r="M50" s="57"/>
      <c r="N50" s="58"/>
      <c r="O50" s="58"/>
      <c r="P50" s="58"/>
      <c r="Q50" s="59"/>
      <c r="R50" s="60"/>
      <c r="S50" s="59">
        <f>SUBTOTAL(109,Sklop1345671021[Vrednost za okvirno količino (EUR) brez DDV])</f>
        <v>0</v>
      </c>
      <c r="T50" s="59">
        <f>SUBTOTAL(109,Sklop1345671021[Vrednost za okvirno količino (EUR) z DDV])</f>
        <v>0</v>
      </c>
      <c r="U50" s="61">
        <f>SUBTOTAL(103,Sklop1345671021[Shema kakovosti
(nacionalne, evropske)
])</f>
        <v>0</v>
      </c>
    </row>
    <row r="51" spans="1:22" s="6" customFormat="1" x14ac:dyDescent="0.25">
      <c r="A51" s="62" t="s">
        <v>51</v>
      </c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62"/>
      <c r="R51" s="62"/>
      <c r="S51" s="62"/>
      <c r="T51" s="62"/>
      <c r="U51" s="14"/>
    </row>
    <row r="52" spans="1:22" s="6" customFormat="1" x14ac:dyDescent="0.25">
      <c r="A52" s="7" t="s">
        <v>52</v>
      </c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</row>
    <row r="53" spans="1:22" x14ac:dyDescent="0.25">
      <c r="A53" s="66" t="s">
        <v>53</v>
      </c>
      <c r="F53" s="68"/>
      <c r="G53" s="14"/>
      <c r="H53" s="69"/>
      <c r="I53" s="69"/>
      <c r="J53" s="69"/>
      <c r="K53" s="69"/>
      <c r="L53" s="70"/>
      <c r="M53" s="70"/>
      <c r="N53" s="69"/>
      <c r="O53" s="69"/>
      <c r="P53" s="69"/>
      <c r="Q53" s="69"/>
      <c r="R53" s="69"/>
    </row>
    <row r="54" spans="1:22" x14ac:dyDescent="0.25">
      <c r="A54" s="71" t="s">
        <v>54</v>
      </c>
      <c r="B54" s="72"/>
      <c r="C54" s="72"/>
      <c r="D54" s="72"/>
      <c r="E54" s="72"/>
      <c r="F54" s="73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</row>
    <row r="55" spans="1:22" x14ac:dyDescent="0.25">
      <c r="A55" s="74" t="s">
        <v>55</v>
      </c>
      <c r="F55" s="68"/>
      <c r="G55" s="14"/>
      <c r="H55" s="69"/>
      <c r="I55" s="69"/>
      <c r="J55" s="69"/>
      <c r="K55" s="69"/>
      <c r="L55" s="70"/>
      <c r="M55" s="70"/>
      <c r="N55" s="69"/>
      <c r="O55" s="69"/>
      <c r="P55" s="69"/>
      <c r="Q55" s="69"/>
      <c r="R55" s="69"/>
    </row>
    <row r="56" spans="1:22" x14ac:dyDescent="0.25">
      <c r="A56" s="187" t="s">
        <v>56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N56" s="69"/>
      <c r="O56" s="69"/>
      <c r="P56" s="69"/>
      <c r="Q56" s="69"/>
      <c r="R56" s="69"/>
    </row>
    <row r="57" spans="1:22" x14ac:dyDescent="0.25">
      <c r="A57" s="100"/>
      <c r="B57" s="100"/>
      <c r="C57" s="100"/>
      <c r="D57" s="100"/>
      <c r="E57" s="100"/>
      <c r="F57" s="75"/>
      <c r="G57" s="100"/>
      <c r="H57" s="100"/>
      <c r="I57" s="100"/>
      <c r="J57" s="100"/>
      <c r="K57" s="100"/>
      <c r="L57" s="100"/>
      <c r="N57" s="69"/>
      <c r="O57" s="69"/>
      <c r="P57" s="69"/>
      <c r="Q57" s="69"/>
      <c r="R57" s="69"/>
    </row>
    <row r="58" spans="1:22" x14ac:dyDescent="0.25">
      <c r="A58" s="201" t="s">
        <v>808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69"/>
      <c r="Q58" s="69"/>
      <c r="R58" s="69"/>
    </row>
    <row r="59" spans="1:22" ht="32.25" customHeight="1" x14ac:dyDescent="0.25">
      <c r="A59" s="203" t="s">
        <v>809</v>
      </c>
      <c r="B59" s="204"/>
      <c r="C59" s="204"/>
      <c r="D59" s="204"/>
      <c r="E59" s="204"/>
      <c r="F59" s="204"/>
      <c r="G59" s="204"/>
      <c r="H59" s="204"/>
      <c r="I59" s="204"/>
      <c r="J59" s="204"/>
      <c r="K59" s="205"/>
      <c r="L59" s="206"/>
      <c r="M59" s="206"/>
      <c r="N59" s="206"/>
      <c r="O59" s="206"/>
      <c r="P59" s="69"/>
      <c r="Q59" s="69"/>
      <c r="R59" s="69"/>
    </row>
    <row r="60" spans="1:22" x14ac:dyDescent="0.25">
      <c r="A60" s="203" t="s">
        <v>810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5"/>
      <c r="L60" s="206"/>
      <c r="M60" s="206"/>
      <c r="N60" s="206"/>
      <c r="O60" s="206"/>
      <c r="P60" s="69"/>
      <c r="Q60" s="69"/>
      <c r="R60" s="69"/>
    </row>
    <row r="61" spans="1:22" x14ac:dyDescent="0.25">
      <c r="A61" s="207" t="s">
        <v>811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5"/>
      <c r="L61" s="206"/>
      <c r="M61" s="206"/>
      <c r="N61" s="206"/>
      <c r="O61" s="206"/>
      <c r="P61" s="69"/>
      <c r="Q61" s="69"/>
      <c r="R61" s="69"/>
    </row>
    <row r="62" spans="1:22" x14ac:dyDescent="0.25">
      <c r="A62" s="207" t="s">
        <v>812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5"/>
      <c r="L62" s="206"/>
      <c r="M62" s="206"/>
      <c r="N62" s="206"/>
      <c r="O62" s="206"/>
      <c r="P62" s="69"/>
      <c r="Q62" s="69"/>
      <c r="R62" s="69"/>
    </row>
    <row r="63" spans="1:22" s="2" customFormat="1" ht="43.5" customHeight="1" x14ac:dyDescent="0.25">
      <c r="A63" s="208" t="s">
        <v>813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5"/>
      <c r="L63" s="206"/>
      <c r="M63" s="206"/>
      <c r="N63" s="206"/>
      <c r="O63" s="206"/>
      <c r="P63" s="7"/>
      <c r="Q63" s="7"/>
      <c r="R63" s="7"/>
      <c r="S63" s="7"/>
      <c r="T63" s="7"/>
      <c r="U63" s="14"/>
      <c r="V63" s="1"/>
    </row>
    <row r="64" spans="1:22" x14ac:dyDescent="0.25">
      <c r="B64" s="63"/>
      <c r="C64" s="64"/>
      <c r="D64" s="64"/>
      <c r="E64" s="65"/>
    </row>
    <row r="65" spans="1:22" x14ac:dyDescent="0.25">
      <c r="B65" s="63"/>
      <c r="C65" s="64"/>
      <c r="D65" s="64"/>
      <c r="E65" s="65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3"/>
      <c r="C275" s="64"/>
      <c r="D275" s="64"/>
      <c r="E275" s="65"/>
    </row>
    <row r="276" spans="1:22" x14ac:dyDescent="0.25">
      <c r="B276" s="63"/>
      <c r="C276" s="64"/>
      <c r="D276" s="64"/>
      <c r="E276" s="65"/>
    </row>
    <row r="277" spans="1:22" s="11" customFormat="1" x14ac:dyDescent="0.25">
      <c r="A277" s="7"/>
      <c r="B277" s="63"/>
      <c r="C277" s="64"/>
      <c r="D277" s="64"/>
      <c r="E277" s="65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3"/>
      <c r="C278" s="64"/>
      <c r="D278" s="64"/>
      <c r="E278" s="65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3"/>
      <c r="C279" s="64"/>
      <c r="D279" s="64"/>
      <c r="E279" s="65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3"/>
      <c r="C280" s="64"/>
      <c r="D280" s="64"/>
      <c r="E280" s="65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3"/>
      <c r="C281" s="64"/>
      <c r="D281" s="64"/>
      <c r="E281" s="65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3"/>
      <c r="C282" s="64"/>
      <c r="D282" s="64"/>
      <c r="E282" s="65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7"/>
      <c r="C283" s="9"/>
      <c r="D283" s="9"/>
      <c r="E283" s="10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7"/>
      <c r="C284" s="9"/>
      <c r="D284" s="9"/>
      <c r="E284" s="10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7"/>
      <c r="C285" s="9"/>
      <c r="D285" s="9"/>
      <c r="E285" s="10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</sheetData>
  <protectedRanges>
    <protectedRange sqref="J1:P1 K2:P3 J4:P57 U1:U57 J64:P1048576 U64:U1048576" name="Obseg1"/>
    <protectedRange sqref="J2:J3" name="Obseg1_1"/>
    <protectedRange sqref="J58:P63 U58:U63" name="Obseg1_2"/>
  </protectedRanges>
  <mergeCells count="13">
    <mergeCell ref="A58:O58"/>
    <mergeCell ref="A59:J59"/>
    <mergeCell ref="A60:J60"/>
    <mergeCell ref="A63:J63"/>
    <mergeCell ref="B11:E11"/>
    <mergeCell ref="B12:F12"/>
    <mergeCell ref="A56:L56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topLeftCell="A94" zoomScaleNormal="100" zoomScaleSheetLayoutView="100" workbookViewId="0">
      <selection activeCell="A150" sqref="A150:XFD155"/>
    </sheetView>
  </sheetViews>
  <sheetFormatPr defaultColWidth="8.85546875" defaultRowHeight="12.75" x14ac:dyDescent="0.25"/>
  <cols>
    <col min="1" max="1" width="4.710937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88" t="s">
        <v>358</v>
      </c>
      <c r="D2" s="189"/>
      <c r="E2" s="189"/>
      <c r="F2" s="189"/>
      <c r="G2" s="189"/>
      <c r="H2" s="189"/>
      <c r="I2" s="189"/>
      <c r="J2" s="189"/>
    </row>
    <row r="3" spans="1:21" ht="15" x14ac:dyDescent="0.25">
      <c r="B3" s="15" t="s">
        <v>2</v>
      </c>
      <c r="C3" s="190" t="s">
        <v>359</v>
      </c>
      <c r="D3" s="191"/>
      <c r="E3" s="191"/>
      <c r="F3" s="191"/>
      <c r="G3" s="191"/>
      <c r="H3" s="191"/>
      <c r="I3" s="191"/>
      <c r="J3" s="191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192"/>
      <c r="D6" s="193"/>
      <c r="E6" s="193"/>
      <c r="F6" s="193"/>
      <c r="G6" s="193"/>
      <c r="H6" s="193"/>
      <c r="I6" s="193"/>
      <c r="J6" s="193"/>
    </row>
    <row r="7" spans="1:21" ht="17.25" customHeight="1" x14ac:dyDescent="0.25">
      <c r="B7" s="17" t="s">
        <v>2</v>
      </c>
      <c r="C7" s="194"/>
      <c r="D7" s="195"/>
      <c r="E7" s="195"/>
      <c r="F7" s="195"/>
      <c r="G7" s="195"/>
      <c r="H7" s="195"/>
      <c r="I7" s="195"/>
      <c r="J7" s="195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0" t="s">
        <v>59</v>
      </c>
      <c r="J9" s="200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7" t="s">
        <v>554</v>
      </c>
      <c r="C10" s="197"/>
      <c r="D10" s="197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186"/>
      <c r="C11" s="186"/>
      <c r="D11" s="186"/>
      <c r="E11" s="186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186"/>
      <c r="C12" s="186"/>
      <c r="D12" s="186"/>
      <c r="E12" s="186"/>
      <c r="F12" s="186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99" t="s">
        <v>33</v>
      </c>
    </row>
    <row r="15" spans="1:21" s="6" customFormat="1" ht="33" x14ac:dyDescent="0.25">
      <c r="A15" s="34" t="s">
        <v>34</v>
      </c>
      <c r="B15" s="126" t="s">
        <v>555</v>
      </c>
      <c r="C15" s="127" t="s">
        <v>556</v>
      </c>
      <c r="D15" s="127" t="s">
        <v>106</v>
      </c>
      <c r="E15" s="127"/>
      <c r="F15" s="151">
        <v>25</v>
      </c>
      <c r="G15" s="127" t="s">
        <v>106</v>
      </c>
      <c r="H15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5" s="155" t="str">
        <f>IF(Sklop1345671022[[#This Row],[ZAHTEVANA SHEMA KAKOVOSTI]]&lt;&gt;"",Sklop1345671022[[#This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+Sklop1345671022[[#This Row],[cena/enota brez DDV v EUR]]*Sklop1345671022[[#This Row],[Stopnja DDV (%)]]</f>
        <v>0</v>
      </c>
      <c r="R15" s="41">
        <f>+Sklop1345671022[[#This Row],[cena/enota brez DDV v EUR]]+Sklop1345671022[[#This Row],[Davek (EUR)]]</f>
        <v>0</v>
      </c>
      <c r="S15" s="41">
        <f>+Sklop1345671022[[#This Row],[cena/enota brez DDV v EUR]]*Sklop1345671022[[#This Row],[Okvirna količina]]</f>
        <v>0</v>
      </c>
      <c r="T15" s="41">
        <f>+Sklop1345671022[[#This Row],[Končna cena/enoto mere (EUR) z DDV]]*Sklop1345671022[[#This Row],[Okvirna količina]]</f>
        <v>0</v>
      </c>
      <c r="U15" s="42"/>
    </row>
    <row r="16" spans="1:21" s="6" customFormat="1" ht="49.5" x14ac:dyDescent="0.25">
      <c r="A16" s="34" t="s">
        <v>35</v>
      </c>
      <c r="B16" s="99" t="s">
        <v>557</v>
      </c>
      <c r="C16" s="127">
        <v>1</v>
      </c>
      <c r="D16" s="156" t="s">
        <v>106</v>
      </c>
      <c r="E16" s="157"/>
      <c r="F16" s="150" t="s">
        <v>146</v>
      </c>
      <c r="G16" s="158" t="s">
        <v>106</v>
      </c>
      <c r="H1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6" s="160" t="str">
        <f>IF(Sklop1345671022[[#This Row],[ZAHTEVANA SHEMA KAKOVOSTI]]&lt;&gt;"",Sklop1345671022[[#This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+Sklop1345671022[[#This Row],[cena/enota brez DDV v EUR]]*Sklop1345671022[[#This Row],[Stopnja DDV (%)]]</f>
        <v>0</v>
      </c>
      <c r="R16" s="47">
        <f>+Sklop1345671022[[#This Row],[cena/enota brez DDV v EUR]]+Sklop1345671022[[#This Row],[Davek (EUR)]]</f>
        <v>0</v>
      </c>
      <c r="S16" s="47">
        <f>+Sklop1345671022[[#This Row],[cena/enota brez DDV v EUR]]*Sklop1345671022[[#This Row],[Okvirna količina]]</f>
        <v>0</v>
      </c>
      <c r="T16" s="81">
        <f>+Sklop1345671022[[#This Row],[Končna cena/enoto mere (EUR) z DDV]]*Sklop1345671022[[#This Row],[Okvirna količina]]</f>
        <v>0</v>
      </c>
      <c r="U16" s="48"/>
    </row>
    <row r="17" spans="1:21" s="6" customFormat="1" ht="16.5" x14ac:dyDescent="0.25">
      <c r="A17" s="34" t="s">
        <v>36</v>
      </c>
      <c r="B17" s="99" t="s">
        <v>558</v>
      </c>
      <c r="C17" s="127" t="s">
        <v>559</v>
      </c>
      <c r="D17" s="156" t="s">
        <v>106</v>
      </c>
      <c r="E17" s="157"/>
      <c r="F17" s="150" t="s">
        <v>119</v>
      </c>
      <c r="G17" s="158" t="s">
        <v>106</v>
      </c>
      <c r="H1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7" s="160" t="str">
        <f>IF(Sklop1345671022[[#This Row],[ZAHTEVANA SHEMA KAKOVOSTI]]&lt;&gt;"",Sklop1345671022[[#This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+Sklop1345671022[[#This Row],[cena/enota brez DDV v EUR]]*Sklop1345671022[[#This Row],[Stopnja DDV (%)]]</f>
        <v>0</v>
      </c>
      <c r="R17" s="47">
        <f>+Sklop1345671022[[#This Row],[cena/enota brez DDV v EUR]]+Sklop1345671022[[#This Row],[Davek (EUR)]]</f>
        <v>0</v>
      </c>
      <c r="S17" s="47">
        <f>+Sklop1345671022[[#This Row],[cena/enota brez DDV v EUR]]*Sklop1345671022[[#This Row],[Okvirna količina]]</f>
        <v>0</v>
      </c>
      <c r="T17" s="81">
        <f>+Sklop1345671022[[#This Row],[Končna cena/enoto mere (EUR) z DDV]]*Sklop1345671022[[#This Row],[Okvirna količina]]</f>
        <v>0</v>
      </c>
      <c r="U17" s="48"/>
    </row>
    <row r="18" spans="1:21" s="6" customFormat="1" ht="16.5" x14ac:dyDescent="0.25">
      <c r="A18" s="34" t="s">
        <v>37</v>
      </c>
      <c r="B18" s="99" t="s">
        <v>561</v>
      </c>
      <c r="C18" s="127" t="s">
        <v>562</v>
      </c>
      <c r="D18" s="156" t="s">
        <v>106</v>
      </c>
      <c r="E18" s="157"/>
      <c r="F18" s="150" t="s">
        <v>363</v>
      </c>
      <c r="G18" s="158" t="s">
        <v>106</v>
      </c>
      <c r="H1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8" s="160" t="str">
        <f>IF(Sklop1345671022[[#This Row],[ZAHTEVANA SHEMA KAKOVOSTI]]&lt;&gt;"",Sklop1345671022[[#This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+Sklop1345671022[[#This Row],[cena/enota brez DDV v EUR]]*Sklop1345671022[[#This Row],[Stopnja DDV (%)]]</f>
        <v>0</v>
      </c>
      <c r="R18" s="47">
        <f>+Sklop1345671022[[#This Row],[cena/enota brez DDV v EUR]]+Sklop1345671022[[#This Row],[Davek (EUR)]]</f>
        <v>0</v>
      </c>
      <c r="S18" s="47">
        <f>+Sklop1345671022[[#This Row],[cena/enota brez DDV v EUR]]*Sklop1345671022[[#This Row],[Okvirna količina]]</f>
        <v>0</v>
      </c>
      <c r="T18" s="81">
        <f>+Sklop1345671022[[#This Row],[Končna cena/enoto mere (EUR) z DDV]]*Sklop1345671022[[#This Row],[Okvirna količina]]</f>
        <v>0</v>
      </c>
      <c r="U18" s="48"/>
    </row>
    <row r="19" spans="1:21" s="6" customFormat="1" ht="33" x14ac:dyDescent="0.25">
      <c r="A19" s="34" t="s">
        <v>38</v>
      </c>
      <c r="B19" s="99" t="s">
        <v>563</v>
      </c>
      <c r="C19" s="127" t="s">
        <v>564</v>
      </c>
      <c r="D19" s="156" t="s">
        <v>106</v>
      </c>
      <c r="E19" s="157"/>
      <c r="F19" s="150" t="s">
        <v>366</v>
      </c>
      <c r="G19" s="158" t="s">
        <v>106</v>
      </c>
      <c r="H1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19" s="160" t="str">
        <f>IF(Sklop1345671022[[#This Row],[ZAHTEVANA SHEMA KAKOVOSTI]]&lt;&gt;"",Sklop1345671022[[#This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+Sklop1345671022[[#This Row],[cena/enota brez DDV v EUR]]*Sklop1345671022[[#This Row],[Stopnja DDV (%)]]</f>
        <v>0</v>
      </c>
      <c r="R19" s="47">
        <f>+Sklop1345671022[[#This Row],[cena/enota brez DDV v EUR]]+Sklop1345671022[[#This Row],[Davek (EUR)]]</f>
        <v>0</v>
      </c>
      <c r="S19" s="47">
        <f>+Sklop1345671022[[#This Row],[cena/enota brez DDV v EUR]]*Sklop1345671022[[#This Row],[Okvirna količina]]</f>
        <v>0</v>
      </c>
      <c r="T19" s="81">
        <f>+Sklop1345671022[[#This Row],[Končna cena/enoto mere (EUR) z DDV]]*Sklop1345671022[[#This Row],[Okvirna količina]]</f>
        <v>0</v>
      </c>
      <c r="U19" s="48"/>
    </row>
    <row r="20" spans="1:21" s="6" customFormat="1" ht="33" x14ac:dyDescent="0.25">
      <c r="A20" s="34" t="s">
        <v>39</v>
      </c>
      <c r="B20" s="99" t="s">
        <v>566</v>
      </c>
      <c r="C20" s="127">
        <v>0.02</v>
      </c>
      <c r="D20" s="156" t="s">
        <v>106</v>
      </c>
      <c r="E20" s="157"/>
      <c r="F20" s="150" t="s">
        <v>184</v>
      </c>
      <c r="G20" s="158" t="s">
        <v>104</v>
      </c>
      <c r="H2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20" s="160" t="str">
        <f>IF(Sklop1345671022[[#This Row],[ZAHTEVANA SHEMA KAKOVOSTI]]&lt;&gt;"",Sklop1345671022[[#This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+Sklop1345671022[[#This Row],[cena/enota brez DDV v EUR]]*Sklop1345671022[[#This Row],[Stopnja DDV (%)]]</f>
        <v>0</v>
      </c>
      <c r="R20" s="47">
        <f>+Sklop1345671022[[#This Row],[cena/enota brez DDV v EUR]]+Sklop1345671022[[#This Row],[Davek (EUR)]]</f>
        <v>0</v>
      </c>
      <c r="S20" s="47">
        <f>+Sklop1345671022[[#This Row],[cena/enota brez DDV v EUR]]*Sklop1345671022[[#This Row],[Okvirna količina]]</f>
        <v>0</v>
      </c>
      <c r="T20" s="81">
        <f>+Sklop1345671022[[#This Row],[Končna cena/enoto mere (EUR) z DDV]]*Sklop1345671022[[#This Row],[Okvirna količina]]</f>
        <v>0</v>
      </c>
      <c r="U20" s="48"/>
    </row>
    <row r="21" spans="1:21" s="6" customFormat="1" ht="33" x14ac:dyDescent="0.25">
      <c r="A21" s="34" t="s">
        <v>40</v>
      </c>
      <c r="B21" s="99" t="s">
        <v>735</v>
      </c>
      <c r="C21" s="127">
        <v>0.04</v>
      </c>
      <c r="D21" s="156" t="s">
        <v>106</v>
      </c>
      <c r="E21" s="157"/>
      <c r="F21" s="150" t="s">
        <v>133</v>
      </c>
      <c r="G21" s="158" t="s">
        <v>104</v>
      </c>
      <c r="H2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21" s="160" t="str">
        <f>IF(Sklop1345671022[[#This Row],[ZAHTEVANA SHEMA KAKOVOSTI]]&lt;&gt;"",Sklop1345671022[[#This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+Sklop1345671022[[#This Row],[cena/enota brez DDV v EUR]]*Sklop1345671022[[#This Row],[Stopnja DDV (%)]]</f>
        <v>0</v>
      </c>
      <c r="R21" s="47">
        <f>+Sklop1345671022[[#This Row],[cena/enota brez DDV v EUR]]+Sklop1345671022[[#This Row],[Davek (EUR)]]</f>
        <v>0</v>
      </c>
      <c r="S21" s="47">
        <f>+Sklop1345671022[[#This Row],[cena/enota brez DDV v EUR]]*Sklop1345671022[[#This Row],[Okvirna količina]]</f>
        <v>0</v>
      </c>
      <c r="T21" s="81">
        <f>+Sklop1345671022[[#This Row],[Končna cena/enoto mere (EUR) z DDV]]*Sklop1345671022[[#This Row],[Okvirna količina]]</f>
        <v>0</v>
      </c>
      <c r="U21" s="48"/>
    </row>
    <row r="22" spans="1:21" s="6" customFormat="1" ht="33" x14ac:dyDescent="0.25">
      <c r="A22" s="34" t="s">
        <v>41</v>
      </c>
      <c r="B22" s="99" t="s">
        <v>567</v>
      </c>
      <c r="C22" s="127" t="s">
        <v>568</v>
      </c>
      <c r="D22" s="156" t="s">
        <v>106</v>
      </c>
      <c r="E22" s="157"/>
      <c r="F22" s="150" t="s">
        <v>119</v>
      </c>
      <c r="G22" s="158" t="s">
        <v>106</v>
      </c>
      <c r="H2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22" s="160" t="str">
        <f>IF(Sklop1345671022[[#This Row],[ZAHTEVANA SHEMA KAKOVOSTI]]&lt;&gt;"",Sklop1345671022[[#This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+Sklop1345671022[[#This Row],[cena/enota brez DDV v EUR]]*Sklop1345671022[[#This Row],[Stopnja DDV (%)]]</f>
        <v>0</v>
      </c>
      <c r="R22" s="47">
        <f>+Sklop1345671022[[#This Row],[cena/enota brez DDV v EUR]]+Sklop1345671022[[#This Row],[Davek (EUR)]]</f>
        <v>0</v>
      </c>
      <c r="S22" s="47">
        <f>+Sklop1345671022[[#This Row],[cena/enota brez DDV v EUR]]*Sklop1345671022[[#This Row],[Okvirna količina]]</f>
        <v>0</v>
      </c>
      <c r="T22" s="81">
        <f>+Sklop1345671022[[#This Row],[Končna cena/enoto mere (EUR) z DDV]]*Sklop1345671022[[#This Row],[Okvirna količina]]</f>
        <v>0</v>
      </c>
      <c r="U22" s="48"/>
    </row>
    <row r="23" spans="1:21" s="6" customFormat="1" ht="16.5" x14ac:dyDescent="0.25">
      <c r="A23" s="34" t="s">
        <v>42</v>
      </c>
      <c r="B23" s="99" t="s">
        <v>569</v>
      </c>
      <c r="C23" s="127">
        <v>1</v>
      </c>
      <c r="D23" s="156" t="s">
        <v>106</v>
      </c>
      <c r="E23" s="157"/>
      <c r="F23" s="150" t="s">
        <v>273</v>
      </c>
      <c r="G23" s="158" t="s">
        <v>106</v>
      </c>
      <c r="H2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3" s="160" t="str">
        <f>IF(Sklop1345671022[[#This Row],[ZAHTEVANA SHEMA KAKOVOSTI]]&lt;&gt;"",Sklop1345671022[[#This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+Sklop1345671022[[#This Row],[cena/enota brez DDV v EUR]]*Sklop1345671022[[#This Row],[Stopnja DDV (%)]]</f>
        <v>0</v>
      </c>
      <c r="R23" s="47">
        <f>+Sklop1345671022[[#This Row],[cena/enota brez DDV v EUR]]+Sklop1345671022[[#This Row],[Davek (EUR)]]</f>
        <v>0</v>
      </c>
      <c r="S23" s="47">
        <f>+Sklop1345671022[[#This Row],[cena/enota brez DDV v EUR]]*Sklop1345671022[[#This Row],[Okvirna količina]]</f>
        <v>0</v>
      </c>
      <c r="T23" s="81">
        <f>+Sklop1345671022[[#This Row],[Končna cena/enoto mere (EUR) z DDV]]*Sklop1345671022[[#This Row],[Okvirna količina]]</f>
        <v>0</v>
      </c>
      <c r="U23" s="48"/>
    </row>
    <row r="24" spans="1:21" s="6" customFormat="1" ht="33" x14ac:dyDescent="0.25">
      <c r="A24" s="34" t="s">
        <v>43</v>
      </c>
      <c r="B24" s="99" t="s">
        <v>570</v>
      </c>
      <c r="C24" s="127">
        <v>0.4</v>
      </c>
      <c r="D24" s="156" t="s">
        <v>106</v>
      </c>
      <c r="E24" s="157"/>
      <c r="F24" s="150" t="s">
        <v>146</v>
      </c>
      <c r="G24" s="158" t="s">
        <v>104</v>
      </c>
      <c r="H2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24" s="160" t="str">
        <f>IF(Sklop1345671022[[#This Row],[ZAHTEVANA SHEMA KAKOVOSTI]]&lt;&gt;"",Sklop1345671022[[#This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+Sklop1345671022[[#This Row],[cena/enota brez DDV v EUR]]*Sklop1345671022[[#This Row],[Stopnja DDV (%)]]</f>
        <v>0</v>
      </c>
      <c r="R24" s="47">
        <f>+Sklop1345671022[[#This Row],[cena/enota brez DDV v EUR]]+Sklop1345671022[[#This Row],[Davek (EUR)]]</f>
        <v>0</v>
      </c>
      <c r="S24" s="47">
        <f>+Sklop1345671022[[#This Row],[cena/enota brez DDV v EUR]]*Sklop1345671022[[#This Row],[Okvirna količina]]</f>
        <v>0</v>
      </c>
      <c r="T24" s="81">
        <f>+Sklop1345671022[[#This Row],[Končna cena/enoto mere (EUR) z DDV]]*Sklop1345671022[[#This Row],[Okvirna količina]]</f>
        <v>0</v>
      </c>
      <c r="U24" s="48"/>
    </row>
    <row r="25" spans="1:21" s="6" customFormat="1" ht="16.5" x14ac:dyDescent="0.25">
      <c r="A25" s="34" t="s">
        <v>44</v>
      </c>
      <c r="B25" s="99" t="s">
        <v>571</v>
      </c>
      <c r="C25" s="127">
        <v>3.5</v>
      </c>
      <c r="D25" s="156" t="s">
        <v>106</v>
      </c>
      <c r="E25" s="157"/>
      <c r="F25" s="150" t="s">
        <v>572</v>
      </c>
      <c r="G25" s="158" t="s">
        <v>104</v>
      </c>
      <c r="H2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150.5</v>
      </c>
      <c r="I25" s="160" t="str">
        <f>IF(Sklop1345671022[[#This Row],[ZAHTEVANA SHEMA KAKOVOSTI]]&lt;&gt;"",Sklop1345671022[[#This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+Sklop1345671022[[#This Row],[cena/enota brez DDV v EUR]]*Sklop1345671022[[#This Row],[Stopnja DDV (%)]]</f>
        <v>0</v>
      </c>
      <c r="R25" s="47">
        <f>+Sklop1345671022[[#This Row],[cena/enota brez DDV v EUR]]+Sklop1345671022[[#This Row],[Davek (EUR)]]</f>
        <v>0</v>
      </c>
      <c r="S25" s="47">
        <f>+Sklop1345671022[[#This Row],[cena/enota brez DDV v EUR]]*Sklop1345671022[[#This Row],[Okvirna količina]]</f>
        <v>0</v>
      </c>
      <c r="T25" s="81">
        <f>+Sklop1345671022[[#This Row],[Končna cena/enoto mere (EUR) z DDV]]*Sklop1345671022[[#This Row],[Okvirna količina]]</f>
        <v>0</v>
      </c>
      <c r="U25" s="48"/>
    </row>
    <row r="26" spans="1:21" s="6" customFormat="1" ht="33" x14ac:dyDescent="0.25">
      <c r="A26" s="34" t="s">
        <v>45</v>
      </c>
      <c r="B26" s="99" t="s">
        <v>573</v>
      </c>
      <c r="C26" s="127">
        <v>0.04</v>
      </c>
      <c r="D26" s="156" t="s">
        <v>106</v>
      </c>
      <c r="E26" s="157"/>
      <c r="F26" s="150" t="s">
        <v>135</v>
      </c>
      <c r="G26" s="158" t="s">
        <v>104</v>
      </c>
      <c r="H2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</v>
      </c>
      <c r="I26" s="160" t="str">
        <f>IF(Sklop1345671022[[#This Row],[ZAHTEVANA SHEMA KAKOVOSTI]]&lt;&gt;"",Sklop1345671022[[#This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+Sklop1345671022[[#This Row],[cena/enota brez DDV v EUR]]*Sklop1345671022[[#This Row],[Stopnja DDV (%)]]</f>
        <v>0</v>
      </c>
      <c r="R26" s="47">
        <f>+Sklop1345671022[[#This Row],[cena/enota brez DDV v EUR]]+Sklop1345671022[[#This Row],[Davek (EUR)]]</f>
        <v>0</v>
      </c>
      <c r="S26" s="47">
        <f>+Sklop1345671022[[#This Row],[cena/enota brez DDV v EUR]]*Sklop1345671022[[#This Row],[Okvirna količina]]</f>
        <v>0</v>
      </c>
      <c r="T26" s="81">
        <f>+Sklop1345671022[[#This Row],[Končna cena/enoto mere (EUR) z DDV]]*Sklop1345671022[[#This Row],[Okvirna količina]]</f>
        <v>0</v>
      </c>
      <c r="U26" s="48"/>
    </row>
    <row r="27" spans="1:21" s="6" customFormat="1" ht="33" x14ac:dyDescent="0.25">
      <c r="A27" s="34" t="s">
        <v>46</v>
      </c>
      <c r="B27" s="99" t="s">
        <v>574</v>
      </c>
      <c r="C27" s="127" t="s">
        <v>575</v>
      </c>
      <c r="D27" s="156" t="s">
        <v>106</v>
      </c>
      <c r="E27" s="157"/>
      <c r="F27" s="150" t="s">
        <v>273</v>
      </c>
      <c r="G27" s="158" t="s">
        <v>106</v>
      </c>
      <c r="H2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160" t="str">
        <f>IF(Sklop1345671022[[#This Row],[ZAHTEVANA SHEMA KAKOVOSTI]]&lt;&gt;"",Sklop1345671022[[#This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+Sklop1345671022[[#This Row],[cena/enota brez DDV v EUR]]*Sklop1345671022[[#This Row],[Stopnja DDV (%)]]</f>
        <v>0</v>
      </c>
      <c r="R27" s="47">
        <f>+Sklop1345671022[[#This Row],[cena/enota brez DDV v EUR]]+Sklop1345671022[[#This Row],[Davek (EUR)]]</f>
        <v>0</v>
      </c>
      <c r="S27" s="47">
        <f>+Sklop1345671022[[#This Row],[cena/enota brez DDV v EUR]]*Sklop1345671022[[#This Row],[Okvirna količina]]</f>
        <v>0</v>
      </c>
      <c r="T27" s="81">
        <f>+Sklop1345671022[[#This Row],[Končna cena/enoto mere (EUR) z DDV]]*Sklop1345671022[[#This Row],[Okvirna količina]]</f>
        <v>0</v>
      </c>
      <c r="U27" s="48"/>
    </row>
    <row r="28" spans="1:21" s="6" customFormat="1" ht="16.5" x14ac:dyDescent="0.25">
      <c r="A28" s="34" t="s">
        <v>47</v>
      </c>
      <c r="B28" s="99" t="s">
        <v>576</v>
      </c>
      <c r="C28" s="127">
        <v>1</v>
      </c>
      <c r="D28" s="156" t="s">
        <v>96</v>
      </c>
      <c r="E28" s="157"/>
      <c r="F28" s="150" t="s">
        <v>565</v>
      </c>
      <c r="G28" s="158" t="s">
        <v>106</v>
      </c>
      <c r="H2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160" t="str">
        <f>IF(Sklop1345671022[[#This Row],[ZAHTEVANA SHEMA KAKOVOSTI]]&lt;&gt;"",Sklop1345671022[[#This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+Sklop1345671022[[#This Row],[cena/enota brez DDV v EUR]]*Sklop1345671022[[#This Row],[Stopnja DDV (%)]]</f>
        <v>0</v>
      </c>
      <c r="R28" s="47">
        <f>+Sklop1345671022[[#This Row],[cena/enota brez DDV v EUR]]+Sklop1345671022[[#This Row],[Davek (EUR)]]</f>
        <v>0</v>
      </c>
      <c r="S28" s="47">
        <f>+Sklop1345671022[[#This Row],[cena/enota brez DDV v EUR]]*Sklop1345671022[[#This Row],[Okvirna količina]]</f>
        <v>0</v>
      </c>
      <c r="T28" s="81">
        <f>+Sklop1345671022[[#This Row],[Končna cena/enoto mere (EUR) z DDV]]*Sklop1345671022[[#This Row],[Okvirna količina]]</f>
        <v>0</v>
      </c>
      <c r="U28" s="48"/>
    </row>
    <row r="29" spans="1:21" s="6" customFormat="1" ht="16.5" x14ac:dyDescent="0.25">
      <c r="A29" s="34" t="s">
        <v>48</v>
      </c>
      <c r="B29" s="99" t="s">
        <v>577</v>
      </c>
      <c r="C29" s="127">
        <v>1</v>
      </c>
      <c r="D29" s="156" t="s">
        <v>96</v>
      </c>
      <c r="E29" s="157"/>
      <c r="F29" s="150" t="s">
        <v>128</v>
      </c>
      <c r="G29" s="158" t="s">
        <v>106</v>
      </c>
      <c r="H2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29" s="160" t="str">
        <f>IF(Sklop1345671022[[#This Row],[ZAHTEVANA SHEMA KAKOVOSTI]]&lt;&gt;"",Sklop1345671022[[#This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+Sklop1345671022[[#This Row],[cena/enota brez DDV v EUR]]*Sklop1345671022[[#This Row],[Stopnja DDV (%)]]</f>
        <v>0</v>
      </c>
      <c r="R29" s="47">
        <f>+Sklop1345671022[[#This Row],[cena/enota brez DDV v EUR]]+Sklop1345671022[[#This Row],[Davek (EUR)]]</f>
        <v>0</v>
      </c>
      <c r="S29" s="47">
        <f>+Sklop1345671022[[#This Row],[cena/enota brez DDV v EUR]]*Sklop1345671022[[#This Row],[Okvirna količina]]</f>
        <v>0</v>
      </c>
      <c r="T29" s="81">
        <f>+Sklop1345671022[[#This Row],[Končna cena/enoto mere (EUR) z DDV]]*Sklop1345671022[[#This Row],[Okvirna količina]]</f>
        <v>0</v>
      </c>
      <c r="U29" s="48"/>
    </row>
    <row r="30" spans="1:21" s="6" customFormat="1" ht="16.5" x14ac:dyDescent="0.25">
      <c r="A30" s="34" t="s">
        <v>49</v>
      </c>
      <c r="B30" s="99" t="s">
        <v>578</v>
      </c>
      <c r="C30" s="127">
        <v>1</v>
      </c>
      <c r="D30" s="156" t="s">
        <v>96</v>
      </c>
      <c r="E30" s="157"/>
      <c r="F30" s="150" t="s">
        <v>117</v>
      </c>
      <c r="G30" s="158" t="s">
        <v>106</v>
      </c>
      <c r="H3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0" s="160" t="str">
        <f>IF(Sklop1345671022[[#This Row],[ZAHTEVANA SHEMA KAKOVOSTI]]&lt;&gt;"",Sklop1345671022[[#This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+Sklop1345671022[[#This Row],[cena/enota brez DDV v EUR]]*Sklop1345671022[[#This Row],[Stopnja DDV (%)]]</f>
        <v>0</v>
      </c>
      <c r="R30" s="47">
        <f>+Sklop1345671022[[#This Row],[cena/enota brez DDV v EUR]]+Sklop1345671022[[#This Row],[Davek (EUR)]]</f>
        <v>0</v>
      </c>
      <c r="S30" s="47">
        <f>+Sklop1345671022[[#This Row],[cena/enota brez DDV v EUR]]*Sklop1345671022[[#This Row],[Okvirna količina]]</f>
        <v>0</v>
      </c>
      <c r="T30" s="81">
        <f>+Sklop1345671022[[#This Row],[Končna cena/enoto mere (EUR) z DDV]]*Sklop1345671022[[#This Row],[Okvirna količina]]</f>
        <v>0</v>
      </c>
      <c r="U30" s="48"/>
    </row>
    <row r="31" spans="1:21" s="6" customFormat="1" ht="33" x14ac:dyDescent="0.25">
      <c r="A31" s="34" t="s">
        <v>57</v>
      </c>
      <c r="B31" s="99" t="s">
        <v>579</v>
      </c>
      <c r="C31" s="127">
        <v>1</v>
      </c>
      <c r="D31" s="156" t="s">
        <v>96</v>
      </c>
      <c r="E31" s="157"/>
      <c r="F31" s="150" t="s">
        <v>117</v>
      </c>
      <c r="G31" s="158" t="s">
        <v>106</v>
      </c>
      <c r="H3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1" s="160" t="str">
        <f>IF(Sklop1345671022[[#This Row],[ZAHTEVANA SHEMA KAKOVOSTI]]&lt;&gt;"",Sklop1345671022[[#This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+Sklop1345671022[[#This Row],[cena/enota brez DDV v EUR]]*Sklop1345671022[[#This Row],[Stopnja DDV (%)]]</f>
        <v>0</v>
      </c>
      <c r="R31" s="47">
        <f>+Sklop1345671022[[#This Row],[cena/enota brez DDV v EUR]]+Sklop1345671022[[#This Row],[Davek (EUR)]]</f>
        <v>0</v>
      </c>
      <c r="S31" s="47">
        <f>+Sklop1345671022[[#This Row],[cena/enota brez DDV v EUR]]*Sklop1345671022[[#This Row],[Okvirna količina]]</f>
        <v>0</v>
      </c>
      <c r="T31" s="81">
        <f>+Sklop1345671022[[#This Row],[Končna cena/enoto mere (EUR) z DDV]]*Sklop1345671022[[#This Row],[Okvirna količina]]</f>
        <v>0</v>
      </c>
      <c r="U31" s="48"/>
    </row>
    <row r="32" spans="1:21" s="6" customFormat="1" ht="16.5" x14ac:dyDescent="0.25">
      <c r="A32" s="34" t="s">
        <v>58</v>
      </c>
      <c r="B32" s="99" t="s">
        <v>580</v>
      </c>
      <c r="C32" s="127">
        <v>10</v>
      </c>
      <c r="D32" s="156" t="s">
        <v>96</v>
      </c>
      <c r="E32" s="157"/>
      <c r="F32" s="150" t="s">
        <v>362</v>
      </c>
      <c r="G32" s="158" t="s">
        <v>106</v>
      </c>
      <c r="H3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32" s="160" t="str">
        <f>IF(Sklop1345671022[[#This Row],[ZAHTEVANA SHEMA KAKOVOSTI]]&lt;&gt;"",Sklop1345671022[[#This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+Sklop1345671022[[#This Row],[cena/enota brez DDV v EUR]]*Sklop1345671022[[#This Row],[Stopnja DDV (%)]]</f>
        <v>0</v>
      </c>
      <c r="R32" s="47">
        <f>+Sklop1345671022[[#This Row],[cena/enota brez DDV v EUR]]+Sklop1345671022[[#This Row],[Davek (EUR)]]</f>
        <v>0</v>
      </c>
      <c r="S32" s="47">
        <f>+Sklop1345671022[[#This Row],[cena/enota brez DDV v EUR]]*Sklop1345671022[[#This Row],[Okvirna količina]]</f>
        <v>0</v>
      </c>
      <c r="T32" s="81">
        <f>+Sklop1345671022[[#This Row],[Končna cena/enoto mere (EUR) z DDV]]*Sklop1345671022[[#This Row],[Okvirna količina]]</f>
        <v>0</v>
      </c>
      <c r="U32" s="48"/>
    </row>
    <row r="33" spans="1:21" s="6" customFormat="1" ht="16.5" x14ac:dyDescent="0.25">
      <c r="A33" s="34" t="s">
        <v>60</v>
      </c>
      <c r="B33" s="99" t="s">
        <v>581</v>
      </c>
      <c r="C33" s="127">
        <v>2</v>
      </c>
      <c r="D33" s="156" t="s">
        <v>96</v>
      </c>
      <c r="E33" s="157"/>
      <c r="F33" s="150" t="s">
        <v>146</v>
      </c>
      <c r="G33" s="158" t="s">
        <v>106</v>
      </c>
      <c r="H3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3" s="160" t="str">
        <f>IF(Sklop1345671022[[#This Row],[ZAHTEVANA SHEMA KAKOVOSTI]]&lt;&gt;"",Sklop1345671022[[#This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+Sklop1345671022[[#This Row],[cena/enota brez DDV v EUR]]*Sklop1345671022[[#This Row],[Stopnja DDV (%)]]</f>
        <v>0</v>
      </c>
      <c r="R33" s="47">
        <f>+Sklop1345671022[[#This Row],[cena/enota brez DDV v EUR]]+Sklop1345671022[[#This Row],[Davek (EUR)]]</f>
        <v>0</v>
      </c>
      <c r="S33" s="47">
        <f>+Sklop1345671022[[#This Row],[cena/enota brez DDV v EUR]]*Sklop1345671022[[#This Row],[Okvirna količina]]</f>
        <v>0</v>
      </c>
      <c r="T33" s="81">
        <f>+Sklop1345671022[[#This Row],[Končna cena/enoto mere (EUR) z DDV]]*Sklop1345671022[[#This Row],[Okvirna količina]]</f>
        <v>0</v>
      </c>
      <c r="U33" s="48"/>
    </row>
    <row r="34" spans="1:21" s="6" customFormat="1" ht="33" x14ac:dyDescent="0.25">
      <c r="A34" s="34" t="s">
        <v>61</v>
      </c>
      <c r="B34" s="99" t="s">
        <v>582</v>
      </c>
      <c r="C34" s="127" t="s">
        <v>583</v>
      </c>
      <c r="D34" s="156" t="s">
        <v>106</v>
      </c>
      <c r="E34" s="157"/>
      <c r="F34" s="150" t="s">
        <v>117</v>
      </c>
      <c r="G34" s="158" t="s">
        <v>106</v>
      </c>
      <c r="H3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4" s="160" t="str">
        <f>IF(Sklop1345671022[[#This Row],[ZAHTEVANA SHEMA KAKOVOSTI]]&lt;&gt;"",Sklop1345671022[[#This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+Sklop1345671022[[#This Row],[cena/enota brez DDV v EUR]]*Sklop1345671022[[#This Row],[Stopnja DDV (%)]]</f>
        <v>0</v>
      </c>
      <c r="R34" s="47">
        <f>+Sklop1345671022[[#This Row],[cena/enota brez DDV v EUR]]+Sklop1345671022[[#This Row],[Davek (EUR)]]</f>
        <v>0</v>
      </c>
      <c r="S34" s="47">
        <f>+Sklop1345671022[[#This Row],[cena/enota brez DDV v EUR]]*Sklop1345671022[[#This Row],[Okvirna količina]]</f>
        <v>0</v>
      </c>
      <c r="T34" s="81">
        <f>+Sklop1345671022[[#This Row],[Končna cena/enoto mere (EUR) z DDV]]*Sklop1345671022[[#This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584</v>
      </c>
      <c r="C35" s="127">
        <v>0.25</v>
      </c>
      <c r="D35" s="156" t="s">
        <v>106</v>
      </c>
      <c r="E35" s="157"/>
      <c r="F35" s="150" t="s">
        <v>119</v>
      </c>
      <c r="G35" s="158" t="s">
        <v>104</v>
      </c>
      <c r="H3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5" s="160" t="str">
        <f>IF(Sklop1345671022[[#This Row],[ZAHTEVANA SHEMA KAKOVOSTI]]&lt;&gt;"",Sklop1345671022[[#This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+Sklop1345671022[[#This Row],[cena/enota brez DDV v EUR]]*Sklop1345671022[[#This Row],[Stopnja DDV (%)]]</f>
        <v>0</v>
      </c>
      <c r="R35" s="47">
        <f>+Sklop1345671022[[#This Row],[cena/enota brez DDV v EUR]]+Sklop1345671022[[#This Row],[Davek (EUR)]]</f>
        <v>0</v>
      </c>
      <c r="S35" s="47">
        <f>+Sklop1345671022[[#This Row],[cena/enota brez DDV v EUR]]*Sklop1345671022[[#This Row],[Okvirna količina]]</f>
        <v>0</v>
      </c>
      <c r="T35" s="81">
        <f>+Sklop1345671022[[#This Row],[Končna cena/enoto mere (EUR) z DDV]]*Sklop1345671022[[#This Row],[Okvirna količina]]</f>
        <v>0</v>
      </c>
      <c r="U35" s="48"/>
    </row>
    <row r="36" spans="1:21" s="6" customFormat="1" ht="16.5" x14ac:dyDescent="0.25">
      <c r="A36" s="34" t="s">
        <v>63</v>
      </c>
      <c r="B36" s="99" t="s">
        <v>585</v>
      </c>
      <c r="C36" s="127">
        <v>0.02</v>
      </c>
      <c r="D36" s="156" t="s">
        <v>106</v>
      </c>
      <c r="E36" s="157"/>
      <c r="F36" s="150" t="s">
        <v>133</v>
      </c>
      <c r="G36" s="158" t="s">
        <v>104</v>
      </c>
      <c r="H3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6" s="160" t="str">
        <f>IF(Sklop1345671022[[#This Row],[ZAHTEVANA SHEMA KAKOVOSTI]]&lt;&gt;"",Sklop1345671022[[#This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+Sklop1345671022[[#This Row],[cena/enota brez DDV v EUR]]*Sklop1345671022[[#This Row],[Stopnja DDV (%)]]</f>
        <v>0</v>
      </c>
      <c r="R36" s="47">
        <f>+Sklop1345671022[[#This Row],[cena/enota brez DDV v EUR]]+Sklop1345671022[[#This Row],[Davek (EUR)]]</f>
        <v>0</v>
      </c>
      <c r="S36" s="47">
        <f>+Sklop1345671022[[#This Row],[cena/enota brez DDV v EUR]]*Sklop1345671022[[#This Row],[Okvirna količina]]</f>
        <v>0</v>
      </c>
      <c r="T36" s="81">
        <f>+Sklop1345671022[[#This Row],[Končna cena/enoto mere (EUR) z DDV]]*Sklop1345671022[[#This Row],[Okvirna količina]]</f>
        <v>0</v>
      </c>
      <c r="U36" s="48"/>
    </row>
    <row r="37" spans="1:21" s="6" customFormat="1" ht="33" x14ac:dyDescent="0.25">
      <c r="A37" s="34" t="s">
        <v>64</v>
      </c>
      <c r="B37" s="99" t="s">
        <v>586</v>
      </c>
      <c r="C37" s="127">
        <v>0.25</v>
      </c>
      <c r="D37" s="156" t="s">
        <v>106</v>
      </c>
      <c r="E37" s="157"/>
      <c r="F37" s="150" t="s">
        <v>146</v>
      </c>
      <c r="G37" s="158" t="s">
        <v>104</v>
      </c>
      <c r="H3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37" s="160" t="str">
        <f>IF(Sklop1345671022[[#This Row],[ZAHTEVANA SHEMA KAKOVOSTI]]&lt;&gt;"",Sklop1345671022[[#This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+Sklop1345671022[[#This Row],[cena/enota brez DDV v EUR]]*Sklop1345671022[[#This Row],[Stopnja DDV (%)]]</f>
        <v>0</v>
      </c>
      <c r="R37" s="47">
        <f>+Sklop1345671022[[#This Row],[cena/enota brez DDV v EUR]]+Sklop1345671022[[#This Row],[Davek (EUR)]]</f>
        <v>0</v>
      </c>
      <c r="S37" s="47">
        <f>+Sklop1345671022[[#This Row],[cena/enota brez DDV v EUR]]*Sklop1345671022[[#This Row],[Okvirna količina]]</f>
        <v>0</v>
      </c>
      <c r="T37" s="81">
        <f>+Sklop1345671022[[#This Row],[Končna cena/enoto mere (EUR) z DDV]]*Sklop1345671022[[#This Row],[Okvirna količina]]</f>
        <v>0</v>
      </c>
      <c r="U37" s="48"/>
    </row>
    <row r="38" spans="1:21" s="6" customFormat="1" ht="16.5" x14ac:dyDescent="0.25">
      <c r="A38" s="34" t="s">
        <v>65</v>
      </c>
      <c r="B38" s="99" t="s">
        <v>587</v>
      </c>
      <c r="C38" s="127">
        <v>3</v>
      </c>
      <c r="D38" s="156" t="s">
        <v>106</v>
      </c>
      <c r="E38" s="157"/>
      <c r="F38" s="150" t="s">
        <v>366</v>
      </c>
      <c r="G38" s="158" t="s">
        <v>104</v>
      </c>
      <c r="H3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45</v>
      </c>
      <c r="I38" s="160" t="str">
        <f>IF(Sklop1345671022[[#This Row],[ZAHTEVANA SHEMA KAKOVOSTI]]&lt;&gt;"",Sklop1345671022[[#This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+Sklop1345671022[[#This Row],[cena/enota brez DDV v EUR]]*Sklop1345671022[[#This Row],[Stopnja DDV (%)]]</f>
        <v>0</v>
      </c>
      <c r="R38" s="47">
        <f>+Sklop1345671022[[#This Row],[cena/enota brez DDV v EUR]]+Sklop1345671022[[#This Row],[Davek (EUR)]]</f>
        <v>0</v>
      </c>
      <c r="S38" s="47">
        <f>+Sklop1345671022[[#This Row],[cena/enota brez DDV v EUR]]*Sklop1345671022[[#This Row],[Okvirna količina]]</f>
        <v>0</v>
      </c>
      <c r="T38" s="81">
        <f>+Sklop1345671022[[#This Row],[Končna cena/enoto mere (EUR) z DDV]]*Sklop1345671022[[#This Row],[Okvirna količina]]</f>
        <v>0</v>
      </c>
      <c r="U38" s="48"/>
    </row>
    <row r="39" spans="1:21" s="6" customFormat="1" ht="16.5" x14ac:dyDescent="0.25">
      <c r="A39" s="34" t="s">
        <v>66</v>
      </c>
      <c r="B39" s="99" t="s">
        <v>588</v>
      </c>
      <c r="C39" s="127">
        <v>0.03</v>
      </c>
      <c r="D39" s="156" t="s">
        <v>106</v>
      </c>
      <c r="E39" s="157"/>
      <c r="F39" s="150" t="s">
        <v>184</v>
      </c>
      <c r="G39" s="158" t="s">
        <v>104</v>
      </c>
      <c r="H3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39" s="160" t="str">
        <f>IF(Sklop1345671022[[#This Row],[ZAHTEVANA SHEMA KAKOVOSTI]]&lt;&gt;"",Sklop1345671022[[#This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+Sklop1345671022[[#This Row],[cena/enota brez DDV v EUR]]*Sklop1345671022[[#This Row],[Stopnja DDV (%)]]</f>
        <v>0</v>
      </c>
      <c r="R39" s="47">
        <f>+Sklop1345671022[[#This Row],[cena/enota brez DDV v EUR]]+Sklop1345671022[[#This Row],[Davek (EUR)]]</f>
        <v>0</v>
      </c>
      <c r="S39" s="47">
        <f>+Sklop1345671022[[#This Row],[cena/enota brez DDV v EUR]]*Sklop1345671022[[#This Row],[Okvirna količina]]</f>
        <v>0</v>
      </c>
      <c r="T39" s="81">
        <f>+Sklop1345671022[[#This Row],[Končna cena/enoto mere (EUR) z DDV]]*Sklop1345671022[[#This Row],[Okvirna količina]]</f>
        <v>0</v>
      </c>
      <c r="U39" s="48"/>
    </row>
    <row r="40" spans="1:21" s="6" customFormat="1" ht="16.5" x14ac:dyDescent="0.25">
      <c r="A40" s="34" t="s">
        <v>67</v>
      </c>
      <c r="B40" s="99" t="s">
        <v>589</v>
      </c>
      <c r="C40" s="127">
        <v>0.95</v>
      </c>
      <c r="D40" s="156" t="s">
        <v>106</v>
      </c>
      <c r="E40" s="157"/>
      <c r="F40" s="150" t="s">
        <v>101</v>
      </c>
      <c r="G40" s="158" t="s">
        <v>104</v>
      </c>
      <c r="H4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95</v>
      </c>
      <c r="I40" s="160" t="str">
        <f>IF(Sklop1345671022[[#This Row],[ZAHTEVANA SHEMA KAKOVOSTI]]&lt;&gt;"",Sklop1345671022[[#This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+Sklop1345671022[[#This Row],[cena/enota brez DDV v EUR]]*Sklop1345671022[[#This Row],[Stopnja DDV (%)]]</f>
        <v>0</v>
      </c>
      <c r="R40" s="47">
        <f>+Sklop1345671022[[#This Row],[cena/enota brez DDV v EUR]]+Sklop1345671022[[#This Row],[Davek (EUR)]]</f>
        <v>0</v>
      </c>
      <c r="S40" s="47">
        <f>+Sklop1345671022[[#This Row],[cena/enota brez DDV v EUR]]*Sklop1345671022[[#This Row],[Okvirna količina]]</f>
        <v>0</v>
      </c>
      <c r="T40" s="81">
        <f>+Sklop1345671022[[#This Row],[Končna cena/enoto mere (EUR) z DDV]]*Sklop1345671022[[#This Row],[Okvirna količina]]</f>
        <v>0</v>
      </c>
      <c r="U40" s="48"/>
    </row>
    <row r="41" spans="1:21" s="6" customFormat="1" ht="16.5" x14ac:dyDescent="0.25">
      <c r="A41" s="34" t="s">
        <v>68</v>
      </c>
      <c r="B41" s="99" t="s">
        <v>590</v>
      </c>
      <c r="C41" s="127">
        <v>1.7</v>
      </c>
      <c r="D41" s="156" t="s">
        <v>106</v>
      </c>
      <c r="E41" s="157"/>
      <c r="F41" s="150" t="s">
        <v>565</v>
      </c>
      <c r="G41" s="158" t="s">
        <v>104</v>
      </c>
      <c r="H4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51</v>
      </c>
      <c r="I41" s="160" t="str">
        <f>IF(Sklop1345671022[[#This Row],[ZAHTEVANA SHEMA KAKOVOSTI]]&lt;&gt;"",Sklop1345671022[[#This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+Sklop1345671022[[#This Row],[cena/enota brez DDV v EUR]]*Sklop1345671022[[#This Row],[Stopnja DDV (%)]]</f>
        <v>0</v>
      </c>
      <c r="R41" s="47">
        <f>+Sklop1345671022[[#This Row],[cena/enota brez DDV v EUR]]+Sklop1345671022[[#This Row],[Davek (EUR)]]</f>
        <v>0</v>
      </c>
      <c r="S41" s="47">
        <f>+Sklop1345671022[[#This Row],[cena/enota brez DDV v EUR]]*Sklop1345671022[[#This Row],[Okvirna količina]]</f>
        <v>0</v>
      </c>
      <c r="T41" s="81">
        <f>+Sklop1345671022[[#This Row],[Končna cena/enoto mere (EUR) z DDV]]*Sklop1345671022[[#This Row],[Okvirna količina]]</f>
        <v>0</v>
      </c>
      <c r="U41" s="48"/>
    </row>
    <row r="42" spans="1:21" s="6" customFormat="1" ht="33" x14ac:dyDescent="0.25">
      <c r="A42" s="34" t="s">
        <v>69</v>
      </c>
      <c r="B42" s="99" t="s">
        <v>592</v>
      </c>
      <c r="C42" s="127">
        <v>0.8</v>
      </c>
      <c r="D42" s="156" t="s">
        <v>106</v>
      </c>
      <c r="E42" s="157"/>
      <c r="F42" s="150" t="s">
        <v>565</v>
      </c>
      <c r="G42" s="158" t="s">
        <v>104</v>
      </c>
      <c r="H4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24</v>
      </c>
      <c r="I42" s="160" t="str">
        <f>IF(Sklop1345671022[[#This Row],[ZAHTEVANA SHEMA KAKOVOSTI]]&lt;&gt;"",Sklop1345671022[[#This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+Sklop1345671022[[#This Row],[cena/enota brez DDV v EUR]]*Sklop1345671022[[#This Row],[Stopnja DDV (%)]]</f>
        <v>0</v>
      </c>
      <c r="R42" s="47">
        <f>+Sklop1345671022[[#This Row],[cena/enota brez DDV v EUR]]+Sklop1345671022[[#This Row],[Davek (EUR)]]</f>
        <v>0</v>
      </c>
      <c r="S42" s="47">
        <f>+Sklop1345671022[[#This Row],[cena/enota brez DDV v EUR]]*Sklop1345671022[[#This Row],[Okvirna količina]]</f>
        <v>0</v>
      </c>
      <c r="T42" s="81">
        <f>+Sklop1345671022[[#This Row],[Končna cena/enoto mere (EUR) z DDV]]*Sklop1345671022[[#This Row],[Okvirna količina]]</f>
        <v>0</v>
      </c>
      <c r="U42" s="48"/>
    </row>
    <row r="43" spans="1:21" s="6" customFormat="1" ht="16.5" x14ac:dyDescent="0.25">
      <c r="A43" s="34" t="s">
        <v>70</v>
      </c>
      <c r="B43" s="99" t="s">
        <v>593</v>
      </c>
      <c r="C43" s="127">
        <v>0.1</v>
      </c>
      <c r="D43" s="156" t="s">
        <v>106</v>
      </c>
      <c r="E43" s="157"/>
      <c r="F43" s="150" t="s">
        <v>565</v>
      </c>
      <c r="G43" s="158" t="s">
        <v>104</v>
      </c>
      <c r="H4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43" s="160" t="str">
        <f>IF(Sklop1345671022[[#This Row],[ZAHTEVANA SHEMA KAKOVOSTI]]&lt;&gt;"",Sklop1345671022[[#This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+Sklop1345671022[[#This Row],[cena/enota brez DDV v EUR]]*Sklop1345671022[[#This Row],[Stopnja DDV (%)]]</f>
        <v>0</v>
      </c>
      <c r="R43" s="47">
        <f>+Sklop1345671022[[#This Row],[cena/enota brez DDV v EUR]]+Sklop1345671022[[#This Row],[Davek (EUR)]]</f>
        <v>0</v>
      </c>
      <c r="S43" s="47">
        <f>+Sklop1345671022[[#This Row],[cena/enota brez DDV v EUR]]*Sklop1345671022[[#This Row],[Okvirna količina]]</f>
        <v>0</v>
      </c>
      <c r="T43" s="81">
        <f>+Sklop1345671022[[#This Row],[Končna cena/enoto mere (EUR) z DDV]]*Sklop1345671022[[#This Row],[Okvirna količina]]</f>
        <v>0</v>
      </c>
      <c r="U43" s="48"/>
    </row>
    <row r="44" spans="1:21" s="6" customFormat="1" ht="16.5" x14ac:dyDescent="0.25">
      <c r="A44" s="34" t="s">
        <v>71</v>
      </c>
      <c r="B44" s="99" t="s">
        <v>594</v>
      </c>
      <c r="C44" s="127">
        <v>0.03</v>
      </c>
      <c r="D44" s="156" t="s">
        <v>106</v>
      </c>
      <c r="E44" s="157"/>
      <c r="F44" s="150" t="s">
        <v>135</v>
      </c>
      <c r="G44" s="158" t="s">
        <v>104</v>
      </c>
      <c r="H4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4" s="160" t="str">
        <f>IF(Sklop1345671022[[#This Row],[ZAHTEVANA SHEMA KAKOVOSTI]]&lt;&gt;"",Sklop1345671022[[#This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+Sklop1345671022[[#This Row],[cena/enota brez DDV v EUR]]*Sklop1345671022[[#This Row],[Stopnja DDV (%)]]</f>
        <v>0</v>
      </c>
      <c r="R44" s="47">
        <f>+Sklop1345671022[[#This Row],[cena/enota brez DDV v EUR]]+Sklop1345671022[[#This Row],[Davek (EUR)]]</f>
        <v>0</v>
      </c>
      <c r="S44" s="47">
        <f>+Sklop1345671022[[#This Row],[cena/enota brez DDV v EUR]]*Sklop1345671022[[#This Row],[Okvirna količina]]</f>
        <v>0</v>
      </c>
      <c r="T44" s="81">
        <f>+Sklop1345671022[[#This Row],[Končna cena/enoto mere (EUR) z DDV]]*Sklop1345671022[[#This Row],[Okvirna količina]]</f>
        <v>0</v>
      </c>
      <c r="U44" s="48"/>
    </row>
    <row r="45" spans="1:21" s="6" customFormat="1" ht="16.5" x14ac:dyDescent="0.25">
      <c r="A45" s="34" t="s">
        <v>72</v>
      </c>
      <c r="B45" s="99" t="s">
        <v>595</v>
      </c>
      <c r="C45" s="127">
        <v>0.03</v>
      </c>
      <c r="D45" s="156" t="s">
        <v>106</v>
      </c>
      <c r="E45" s="157"/>
      <c r="F45" s="150" t="s">
        <v>135</v>
      </c>
      <c r="G45" s="158" t="s">
        <v>104</v>
      </c>
      <c r="H4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5" s="160" t="str">
        <f>IF(Sklop1345671022[[#This Row],[ZAHTEVANA SHEMA KAKOVOSTI]]&lt;&gt;"",Sklop1345671022[[#This Row],[Preračunana masa/volumen/kos na enoto kg]],"")</f>
        <v/>
      </c>
      <c r="J45" s="43"/>
      <c r="K45" s="79"/>
      <c r="L45" s="79"/>
      <c r="M45" s="80"/>
      <c r="N45" s="45"/>
      <c r="O45" s="45"/>
      <c r="P45" s="46"/>
      <c r="Q45" s="47">
        <f>+Sklop1345671022[[#This Row],[cena/enota brez DDV v EUR]]*Sklop1345671022[[#This Row],[Stopnja DDV (%)]]</f>
        <v>0</v>
      </c>
      <c r="R45" s="47">
        <f>+Sklop1345671022[[#This Row],[cena/enota brez DDV v EUR]]+Sklop1345671022[[#This Row],[Davek (EUR)]]</f>
        <v>0</v>
      </c>
      <c r="S45" s="47">
        <f>+Sklop1345671022[[#This Row],[cena/enota brez DDV v EUR]]*Sklop1345671022[[#This Row],[Okvirna količina]]</f>
        <v>0</v>
      </c>
      <c r="T45" s="81">
        <f>+Sklop1345671022[[#This Row],[Končna cena/enoto mere (EUR) z DDV]]*Sklop1345671022[[#This Row],[Okvirna količina]]</f>
        <v>0</v>
      </c>
      <c r="U45" s="48"/>
    </row>
    <row r="46" spans="1:21" s="6" customFormat="1" ht="16.5" x14ac:dyDescent="0.25">
      <c r="A46" s="34" t="s">
        <v>73</v>
      </c>
      <c r="B46" s="99" t="s">
        <v>596</v>
      </c>
      <c r="C46" s="127">
        <v>0.03</v>
      </c>
      <c r="D46" s="156" t="s">
        <v>106</v>
      </c>
      <c r="E46" s="157"/>
      <c r="F46" s="150" t="s">
        <v>135</v>
      </c>
      <c r="G46" s="158" t="s">
        <v>104</v>
      </c>
      <c r="H4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6" s="160" t="str">
        <f>IF(Sklop1345671022[[#This Row],[ZAHTEVANA SHEMA KAKOVOSTI]]&lt;&gt;"",Sklop1345671022[[#This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+Sklop1345671022[[#This Row],[cena/enota brez DDV v EUR]]*Sklop1345671022[[#This Row],[Stopnja DDV (%)]]</f>
        <v>0</v>
      </c>
      <c r="R46" s="47">
        <f>+Sklop1345671022[[#This Row],[cena/enota brez DDV v EUR]]+Sklop1345671022[[#This Row],[Davek (EUR)]]</f>
        <v>0</v>
      </c>
      <c r="S46" s="47">
        <f>+Sklop1345671022[[#This Row],[cena/enota brez DDV v EUR]]*Sklop1345671022[[#This Row],[Okvirna količina]]</f>
        <v>0</v>
      </c>
      <c r="T46" s="81">
        <f>+Sklop1345671022[[#This Row],[Končna cena/enoto mere (EUR) z DDV]]*Sklop1345671022[[#This Row],[Okvirna količina]]</f>
        <v>0</v>
      </c>
      <c r="U46" s="48"/>
    </row>
    <row r="47" spans="1:21" s="6" customFormat="1" ht="16.5" x14ac:dyDescent="0.25">
      <c r="A47" s="34" t="s">
        <v>74</v>
      </c>
      <c r="B47" s="99" t="s">
        <v>597</v>
      </c>
      <c r="C47" s="127">
        <v>0.03</v>
      </c>
      <c r="D47" s="156" t="s">
        <v>106</v>
      </c>
      <c r="E47" s="157"/>
      <c r="F47" s="150" t="s">
        <v>135</v>
      </c>
      <c r="G47" s="158" t="s">
        <v>104</v>
      </c>
      <c r="H4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7" s="160" t="str">
        <f>IF(Sklop1345671022[[#This Row],[ZAHTEVANA SHEMA KAKOVOSTI]]&lt;&gt;"",Sklop1345671022[[#This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+Sklop1345671022[[#This Row],[cena/enota brez DDV v EUR]]*Sklop1345671022[[#This Row],[Stopnja DDV (%)]]</f>
        <v>0</v>
      </c>
      <c r="R47" s="47">
        <f>+Sklop1345671022[[#This Row],[cena/enota brez DDV v EUR]]+Sklop1345671022[[#This Row],[Davek (EUR)]]</f>
        <v>0</v>
      </c>
      <c r="S47" s="47">
        <f>+Sklop1345671022[[#This Row],[cena/enota brez DDV v EUR]]*Sklop1345671022[[#This Row],[Okvirna količina]]</f>
        <v>0</v>
      </c>
      <c r="T47" s="81">
        <f>+Sklop1345671022[[#This Row],[Končna cena/enoto mere (EUR) z DDV]]*Sklop1345671022[[#This Row],[Okvirna količina]]</f>
        <v>0</v>
      </c>
      <c r="U47" s="48"/>
    </row>
    <row r="48" spans="1:21" s="6" customFormat="1" ht="16.5" x14ac:dyDescent="0.25">
      <c r="A48" s="34" t="s">
        <v>75</v>
      </c>
      <c r="B48" s="99" t="s">
        <v>598</v>
      </c>
      <c r="C48" s="127">
        <v>0.1</v>
      </c>
      <c r="D48" s="156" t="s">
        <v>106</v>
      </c>
      <c r="E48" s="157"/>
      <c r="F48" s="150" t="s">
        <v>101</v>
      </c>
      <c r="G48" s="158" t="s">
        <v>104</v>
      </c>
      <c r="H4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48" s="160" t="str">
        <f>IF(Sklop1345671022[[#This Row],[ZAHTEVANA SHEMA KAKOVOSTI]]&lt;&gt;"",Sklop1345671022[[#This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+Sklop1345671022[[#This Row],[cena/enota brez DDV v EUR]]*Sklop1345671022[[#This Row],[Stopnja DDV (%)]]</f>
        <v>0</v>
      </c>
      <c r="R48" s="47">
        <f>+Sklop1345671022[[#This Row],[cena/enota brez DDV v EUR]]+Sklop1345671022[[#This Row],[Davek (EUR)]]</f>
        <v>0</v>
      </c>
      <c r="S48" s="47">
        <f>+Sklop1345671022[[#This Row],[cena/enota brez DDV v EUR]]*Sklop1345671022[[#This Row],[Okvirna količina]]</f>
        <v>0</v>
      </c>
      <c r="T48" s="81">
        <f>+Sklop1345671022[[#This Row],[Končna cena/enoto mere (EUR) z DDV]]*Sklop1345671022[[#This Row],[Okvirna količina]]</f>
        <v>0</v>
      </c>
      <c r="U48" s="48"/>
    </row>
    <row r="49" spans="1:21" s="6" customFormat="1" ht="16.5" x14ac:dyDescent="0.25">
      <c r="A49" s="34" t="s">
        <v>76</v>
      </c>
      <c r="B49" s="99" t="s">
        <v>599</v>
      </c>
      <c r="C49" s="127">
        <v>1</v>
      </c>
      <c r="D49" s="156" t="s">
        <v>106</v>
      </c>
      <c r="E49" s="157"/>
      <c r="F49" s="150" t="s">
        <v>565</v>
      </c>
      <c r="G49" s="158" t="s">
        <v>106</v>
      </c>
      <c r="H4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160" t="str">
        <f>IF(Sklop1345671022[[#This Row],[ZAHTEVANA SHEMA KAKOVOSTI]]&lt;&gt;"",Sklop1345671022[[#This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+Sklop1345671022[[#This Row],[cena/enota brez DDV v EUR]]*Sklop1345671022[[#This Row],[Stopnja DDV (%)]]</f>
        <v>0</v>
      </c>
      <c r="R49" s="47">
        <f>+Sklop1345671022[[#This Row],[cena/enota brez DDV v EUR]]+Sklop1345671022[[#This Row],[Davek (EUR)]]</f>
        <v>0</v>
      </c>
      <c r="S49" s="47">
        <f>+Sklop1345671022[[#This Row],[cena/enota brez DDV v EUR]]*Sklop1345671022[[#This Row],[Okvirna količina]]</f>
        <v>0</v>
      </c>
      <c r="T49" s="81">
        <f>+Sklop1345671022[[#This Row],[Končna cena/enoto mere (EUR) z DDV]]*Sklop1345671022[[#This Row],[Okvirna količina]]</f>
        <v>0</v>
      </c>
      <c r="U49" s="48"/>
    </row>
    <row r="50" spans="1:21" s="6" customFormat="1" ht="16.5" x14ac:dyDescent="0.25">
      <c r="A50" s="34" t="s">
        <v>77</v>
      </c>
      <c r="B50" s="99" t="s">
        <v>600</v>
      </c>
      <c r="C50" s="127">
        <v>1</v>
      </c>
      <c r="D50" s="156" t="s">
        <v>106</v>
      </c>
      <c r="E50" s="157"/>
      <c r="F50" s="150" t="s">
        <v>119</v>
      </c>
      <c r="G50" s="158" t="s">
        <v>106</v>
      </c>
      <c r="H5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160" t="str">
        <f>IF(Sklop1345671022[[#This Row],[ZAHTEVANA SHEMA KAKOVOSTI]]&lt;&gt;"",Sklop1345671022[[#This Row],[Preračunana masa/volumen/kos na enoto kg]],"")</f>
        <v/>
      </c>
      <c r="J50" s="43"/>
      <c r="K50" s="79"/>
      <c r="L50" s="79"/>
      <c r="M50" s="80"/>
      <c r="N50" s="45"/>
      <c r="O50" s="45"/>
      <c r="P50" s="46"/>
      <c r="Q50" s="47">
        <f>+Sklop1345671022[[#This Row],[cena/enota brez DDV v EUR]]*Sklop1345671022[[#This Row],[Stopnja DDV (%)]]</f>
        <v>0</v>
      </c>
      <c r="R50" s="47">
        <f>+Sklop1345671022[[#This Row],[cena/enota brez DDV v EUR]]+Sklop1345671022[[#This Row],[Davek (EUR)]]</f>
        <v>0</v>
      </c>
      <c r="S50" s="47">
        <f>+Sklop1345671022[[#This Row],[cena/enota brez DDV v EUR]]*Sklop1345671022[[#This Row],[Okvirna količina]]</f>
        <v>0</v>
      </c>
      <c r="T50" s="81">
        <f>+Sklop1345671022[[#This Row],[Končna cena/enoto mere (EUR) z DDV]]*Sklop1345671022[[#This Row],[Okvirna količina]]</f>
        <v>0</v>
      </c>
      <c r="U50" s="48"/>
    </row>
    <row r="51" spans="1:21" s="6" customFormat="1" ht="16.5" x14ac:dyDescent="0.25">
      <c r="A51" s="34" t="s">
        <v>78</v>
      </c>
      <c r="B51" s="99" t="s">
        <v>601</v>
      </c>
      <c r="C51" s="127">
        <v>1</v>
      </c>
      <c r="D51" s="156" t="s">
        <v>106</v>
      </c>
      <c r="E51" s="157"/>
      <c r="F51" s="150" t="s">
        <v>119</v>
      </c>
      <c r="G51" s="158" t="s">
        <v>106</v>
      </c>
      <c r="H5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160" t="str">
        <f>IF(Sklop1345671022[[#This Row],[ZAHTEVANA SHEMA KAKOVOSTI]]&lt;&gt;"",Sklop1345671022[[#This Row],[Preračunana masa/volumen/kos na enoto kg]],"")</f>
        <v/>
      </c>
      <c r="J51" s="43"/>
      <c r="K51" s="79"/>
      <c r="L51" s="79"/>
      <c r="M51" s="80"/>
      <c r="N51" s="45"/>
      <c r="O51" s="45"/>
      <c r="P51" s="46"/>
      <c r="Q51" s="47">
        <f>+Sklop1345671022[[#This Row],[cena/enota brez DDV v EUR]]*Sklop1345671022[[#This Row],[Stopnja DDV (%)]]</f>
        <v>0</v>
      </c>
      <c r="R51" s="47">
        <f>+Sklop1345671022[[#This Row],[cena/enota brez DDV v EUR]]+Sklop1345671022[[#This Row],[Davek (EUR)]]</f>
        <v>0</v>
      </c>
      <c r="S51" s="47">
        <f>+Sklop1345671022[[#This Row],[cena/enota brez DDV v EUR]]*Sklop1345671022[[#This Row],[Okvirna količina]]</f>
        <v>0</v>
      </c>
      <c r="T51" s="81">
        <f>+Sklop1345671022[[#This Row],[Končna cena/enoto mere (EUR) z DDV]]*Sklop1345671022[[#This Row],[Okvirna količina]]</f>
        <v>0</v>
      </c>
      <c r="U51" s="48"/>
    </row>
    <row r="52" spans="1:21" s="6" customFormat="1" ht="16.5" x14ac:dyDescent="0.25">
      <c r="A52" s="34" t="s">
        <v>79</v>
      </c>
      <c r="B52" s="99" t="s">
        <v>602</v>
      </c>
      <c r="C52" s="127">
        <v>1</v>
      </c>
      <c r="D52" s="156" t="s">
        <v>106</v>
      </c>
      <c r="E52" s="157"/>
      <c r="F52" s="150" t="s">
        <v>119</v>
      </c>
      <c r="G52" s="158" t="s">
        <v>106</v>
      </c>
      <c r="H5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160" t="str">
        <f>IF(Sklop1345671022[[#This Row],[ZAHTEVANA SHEMA KAKOVOSTI]]&lt;&gt;"",Sklop1345671022[[#This Row],[Preračunana masa/volumen/kos na enoto kg]],"")</f>
        <v/>
      </c>
      <c r="J52" s="43"/>
      <c r="K52" s="79"/>
      <c r="L52" s="79"/>
      <c r="M52" s="80"/>
      <c r="N52" s="45"/>
      <c r="O52" s="45"/>
      <c r="P52" s="46"/>
      <c r="Q52" s="47">
        <f>+Sklop1345671022[[#This Row],[cena/enota brez DDV v EUR]]*Sklop1345671022[[#This Row],[Stopnja DDV (%)]]</f>
        <v>0</v>
      </c>
      <c r="R52" s="47">
        <f>+Sklop1345671022[[#This Row],[cena/enota brez DDV v EUR]]+Sklop1345671022[[#This Row],[Davek (EUR)]]</f>
        <v>0</v>
      </c>
      <c r="S52" s="47">
        <f>+Sklop1345671022[[#This Row],[cena/enota brez DDV v EUR]]*Sklop1345671022[[#This Row],[Okvirna količina]]</f>
        <v>0</v>
      </c>
      <c r="T52" s="81">
        <f>+Sklop1345671022[[#This Row],[Končna cena/enoto mere (EUR) z DDV]]*Sklop1345671022[[#This Row],[Okvirna količina]]</f>
        <v>0</v>
      </c>
      <c r="U52" s="48"/>
    </row>
    <row r="53" spans="1:21" s="6" customFormat="1" ht="16.5" x14ac:dyDescent="0.25">
      <c r="A53" s="34" t="s">
        <v>80</v>
      </c>
      <c r="B53" s="99" t="s">
        <v>603</v>
      </c>
      <c r="C53" s="127">
        <v>1</v>
      </c>
      <c r="D53" s="156" t="s">
        <v>106</v>
      </c>
      <c r="E53" s="157"/>
      <c r="F53" s="150" t="s">
        <v>119</v>
      </c>
      <c r="G53" s="158" t="s">
        <v>106</v>
      </c>
      <c r="H5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160" t="str">
        <f>IF(Sklop1345671022[[#This Row],[ZAHTEVANA SHEMA KAKOVOSTI]]&lt;&gt;"",Sklop1345671022[[#This Row],[Preračunana masa/volumen/kos na enoto kg]],"")</f>
        <v/>
      </c>
      <c r="J53" s="43"/>
      <c r="K53" s="79"/>
      <c r="L53" s="79"/>
      <c r="M53" s="80"/>
      <c r="N53" s="45"/>
      <c r="O53" s="45"/>
      <c r="P53" s="46"/>
      <c r="Q53" s="47">
        <f>+Sklop1345671022[[#This Row],[cena/enota brez DDV v EUR]]*Sklop1345671022[[#This Row],[Stopnja DDV (%)]]</f>
        <v>0</v>
      </c>
      <c r="R53" s="47">
        <f>+Sklop1345671022[[#This Row],[cena/enota brez DDV v EUR]]+Sklop1345671022[[#This Row],[Davek (EUR)]]</f>
        <v>0</v>
      </c>
      <c r="S53" s="47">
        <f>+Sklop1345671022[[#This Row],[cena/enota brez DDV v EUR]]*Sklop1345671022[[#This Row],[Okvirna količina]]</f>
        <v>0</v>
      </c>
      <c r="T53" s="81">
        <f>+Sklop1345671022[[#This Row],[Končna cena/enoto mere (EUR) z DDV]]*Sklop1345671022[[#This Row],[Okvirna količina]]</f>
        <v>0</v>
      </c>
      <c r="U53" s="48"/>
    </row>
    <row r="54" spans="1:21" s="6" customFormat="1" ht="16.5" x14ac:dyDescent="0.25">
      <c r="A54" s="34" t="s">
        <v>81</v>
      </c>
      <c r="B54" s="99" t="s">
        <v>604</v>
      </c>
      <c r="C54" s="127">
        <v>1</v>
      </c>
      <c r="D54" s="156" t="s">
        <v>106</v>
      </c>
      <c r="E54" s="157"/>
      <c r="F54" s="150" t="s">
        <v>119</v>
      </c>
      <c r="G54" s="158" t="s">
        <v>106</v>
      </c>
      <c r="H5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160" t="str">
        <f>IF(Sklop1345671022[[#This Row],[ZAHTEVANA SHEMA KAKOVOSTI]]&lt;&gt;"",Sklop1345671022[[#This Row],[Preračunana masa/volumen/kos na enoto kg]],"")</f>
        <v/>
      </c>
      <c r="J54" s="43"/>
      <c r="K54" s="79"/>
      <c r="L54" s="79"/>
      <c r="M54" s="80"/>
      <c r="N54" s="45"/>
      <c r="O54" s="45"/>
      <c r="P54" s="46"/>
      <c r="Q54" s="47">
        <f>+Sklop1345671022[[#This Row],[cena/enota brez DDV v EUR]]*Sklop1345671022[[#This Row],[Stopnja DDV (%)]]</f>
        <v>0</v>
      </c>
      <c r="R54" s="47">
        <f>+Sklop1345671022[[#This Row],[cena/enota brez DDV v EUR]]+Sklop1345671022[[#This Row],[Davek (EUR)]]</f>
        <v>0</v>
      </c>
      <c r="S54" s="47">
        <f>+Sklop1345671022[[#This Row],[cena/enota brez DDV v EUR]]*Sklop1345671022[[#This Row],[Okvirna količina]]</f>
        <v>0</v>
      </c>
      <c r="T54" s="81">
        <f>+Sklop1345671022[[#This Row],[Končna cena/enoto mere (EUR) z DDV]]*Sklop1345671022[[#This Row],[Okvirna količina]]</f>
        <v>0</v>
      </c>
      <c r="U54" s="48"/>
    </row>
    <row r="55" spans="1:21" s="6" customFormat="1" ht="16.5" x14ac:dyDescent="0.25">
      <c r="A55" s="34" t="s">
        <v>82</v>
      </c>
      <c r="B55" s="99" t="s">
        <v>605</v>
      </c>
      <c r="C55" s="127" t="s">
        <v>606</v>
      </c>
      <c r="D55" s="156" t="s">
        <v>106</v>
      </c>
      <c r="E55" s="157"/>
      <c r="F55" s="150" t="s">
        <v>273</v>
      </c>
      <c r="G55" s="158" t="s">
        <v>106</v>
      </c>
      <c r="H5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160" t="str">
        <f>IF(Sklop1345671022[[#This Row],[ZAHTEVANA SHEMA KAKOVOSTI]]&lt;&gt;"",Sklop1345671022[[#This Row],[Preračunana masa/volumen/kos na enoto kg]],"")</f>
        <v/>
      </c>
      <c r="J55" s="43"/>
      <c r="K55" s="79"/>
      <c r="L55" s="79"/>
      <c r="M55" s="80"/>
      <c r="N55" s="45"/>
      <c r="O55" s="45"/>
      <c r="P55" s="46"/>
      <c r="Q55" s="47">
        <f>+Sklop1345671022[[#This Row],[cena/enota brez DDV v EUR]]*Sklop1345671022[[#This Row],[Stopnja DDV (%)]]</f>
        <v>0</v>
      </c>
      <c r="R55" s="47">
        <f>+Sklop1345671022[[#This Row],[cena/enota brez DDV v EUR]]+Sklop1345671022[[#This Row],[Davek (EUR)]]</f>
        <v>0</v>
      </c>
      <c r="S55" s="47">
        <f>+Sklop1345671022[[#This Row],[cena/enota brez DDV v EUR]]*Sklop1345671022[[#This Row],[Okvirna količina]]</f>
        <v>0</v>
      </c>
      <c r="T55" s="81">
        <f>+Sklop1345671022[[#This Row],[Končna cena/enoto mere (EUR) z DDV]]*Sklop1345671022[[#This Row],[Okvirna količina]]</f>
        <v>0</v>
      </c>
      <c r="U55" s="48"/>
    </row>
    <row r="56" spans="1:21" s="6" customFormat="1" ht="16.5" x14ac:dyDescent="0.25">
      <c r="A56" s="34" t="s">
        <v>83</v>
      </c>
      <c r="B56" s="99" t="s">
        <v>607</v>
      </c>
      <c r="C56" s="127" t="s">
        <v>606</v>
      </c>
      <c r="D56" s="156" t="s">
        <v>106</v>
      </c>
      <c r="E56" s="157"/>
      <c r="F56" s="150" t="s">
        <v>273</v>
      </c>
      <c r="G56" s="158" t="s">
        <v>106</v>
      </c>
      <c r="H5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160" t="str">
        <f>IF(Sklop1345671022[[#This Row],[ZAHTEVANA SHEMA KAKOVOSTI]]&lt;&gt;"",Sklop1345671022[[#This Row],[Preračunana masa/volumen/kos na enoto kg]],"")</f>
        <v/>
      </c>
      <c r="J56" s="43"/>
      <c r="K56" s="79"/>
      <c r="L56" s="79"/>
      <c r="M56" s="80"/>
      <c r="N56" s="45"/>
      <c r="O56" s="45"/>
      <c r="P56" s="46"/>
      <c r="Q56" s="47">
        <f>+Sklop1345671022[[#This Row],[cena/enota brez DDV v EUR]]*Sklop1345671022[[#This Row],[Stopnja DDV (%)]]</f>
        <v>0</v>
      </c>
      <c r="R56" s="47">
        <f>+Sklop1345671022[[#This Row],[cena/enota brez DDV v EUR]]+Sklop1345671022[[#This Row],[Davek (EUR)]]</f>
        <v>0</v>
      </c>
      <c r="S56" s="47">
        <f>+Sklop1345671022[[#This Row],[cena/enota brez DDV v EUR]]*Sklop1345671022[[#This Row],[Okvirna količina]]</f>
        <v>0</v>
      </c>
      <c r="T56" s="81">
        <f>+Sklop1345671022[[#This Row],[Končna cena/enoto mere (EUR) z DDV]]*Sklop1345671022[[#This Row],[Okvirna količina]]</f>
        <v>0</v>
      </c>
      <c r="U56" s="48"/>
    </row>
    <row r="57" spans="1:21" s="6" customFormat="1" ht="16.5" x14ac:dyDescent="0.25">
      <c r="A57" s="34" t="s">
        <v>84</v>
      </c>
      <c r="B57" s="99" t="s">
        <v>608</v>
      </c>
      <c r="C57" s="127">
        <v>1</v>
      </c>
      <c r="D57" s="156" t="s">
        <v>106</v>
      </c>
      <c r="E57" s="157"/>
      <c r="F57" s="150" t="s">
        <v>146</v>
      </c>
      <c r="G57" s="158" t="s">
        <v>106</v>
      </c>
      <c r="H5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7" s="160" t="str">
        <f>IF(Sklop1345671022[[#This Row],[ZAHTEVANA SHEMA KAKOVOSTI]]&lt;&gt;"",Sklop1345671022[[#This Row],[Preračunana masa/volumen/kos na enoto kg]],"")</f>
        <v/>
      </c>
      <c r="J57" s="43"/>
      <c r="K57" s="79"/>
      <c r="L57" s="79"/>
      <c r="M57" s="80"/>
      <c r="N57" s="45"/>
      <c r="O57" s="45"/>
      <c r="P57" s="46"/>
      <c r="Q57" s="47">
        <f>+Sklop1345671022[[#This Row],[cena/enota brez DDV v EUR]]*Sklop1345671022[[#This Row],[Stopnja DDV (%)]]</f>
        <v>0</v>
      </c>
      <c r="R57" s="47">
        <f>+Sklop1345671022[[#This Row],[cena/enota brez DDV v EUR]]+Sklop1345671022[[#This Row],[Davek (EUR)]]</f>
        <v>0</v>
      </c>
      <c r="S57" s="47">
        <f>+Sklop1345671022[[#This Row],[cena/enota brez DDV v EUR]]*Sklop1345671022[[#This Row],[Okvirna količina]]</f>
        <v>0</v>
      </c>
      <c r="T57" s="81">
        <f>+Sklop1345671022[[#This Row],[Končna cena/enoto mere (EUR) z DDV]]*Sklop1345671022[[#This Row],[Okvirna količina]]</f>
        <v>0</v>
      </c>
      <c r="U57" s="48"/>
    </row>
    <row r="58" spans="1:21" s="6" customFormat="1" ht="16.5" x14ac:dyDescent="0.25">
      <c r="A58" s="34" t="s">
        <v>85</v>
      </c>
      <c r="B58" s="99" t="s">
        <v>609</v>
      </c>
      <c r="C58" s="127">
        <v>1</v>
      </c>
      <c r="D58" s="156" t="s">
        <v>106</v>
      </c>
      <c r="E58" s="157"/>
      <c r="F58" s="150" t="s">
        <v>146</v>
      </c>
      <c r="G58" s="158" t="s">
        <v>106</v>
      </c>
      <c r="H5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8" s="160" t="str">
        <f>IF(Sklop1345671022[[#This Row],[ZAHTEVANA SHEMA KAKOVOSTI]]&lt;&gt;"",Sklop1345671022[[#This Row],[Preračunana masa/volumen/kos na enoto kg]],"")</f>
        <v/>
      </c>
      <c r="J58" s="43"/>
      <c r="K58" s="79"/>
      <c r="L58" s="79"/>
      <c r="M58" s="80"/>
      <c r="N58" s="45"/>
      <c r="O58" s="45"/>
      <c r="P58" s="46"/>
      <c r="Q58" s="47">
        <f>+Sklop1345671022[[#This Row],[cena/enota brez DDV v EUR]]*Sklop1345671022[[#This Row],[Stopnja DDV (%)]]</f>
        <v>0</v>
      </c>
      <c r="R58" s="47">
        <f>+Sklop1345671022[[#This Row],[cena/enota brez DDV v EUR]]+Sklop1345671022[[#This Row],[Davek (EUR)]]</f>
        <v>0</v>
      </c>
      <c r="S58" s="47">
        <f>+Sklop1345671022[[#This Row],[cena/enota brez DDV v EUR]]*Sklop1345671022[[#This Row],[Okvirna količina]]</f>
        <v>0</v>
      </c>
      <c r="T58" s="81">
        <f>+Sklop1345671022[[#This Row],[Končna cena/enoto mere (EUR) z DDV]]*Sklop1345671022[[#This Row],[Okvirna količina]]</f>
        <v>0</v>
      </c>
      <c r="U58" s="48"/>
    </row>
    <row r="59" spans="1:21" s="6" customFormat="1" ht="16.5" x14ac:dyDescent="0.25">
      <c r="A59" s="34" t="s">
        <v>86</v>
      </c>
      <c r="B59" s="99" t="s">
        <v>610</v>
      </c>
      <c r="C59" s="127">
        <v>1</v>
      </c>
      <c r="D59" s="156" t="s">
        <v>106</v>
      </c>
      <c r="E59" s="157"/>
      <c r="F59" s="150" t="s">
        <v>146</v>
      </c>
      <c r="G59" s="158" t="s">
        <v>106</v>
      </c>
      <c r="H5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9" s="160" t="str">
        <f>IF(Sklop1345671022[[#This Row],[ZAHTEVANA SHEMA KAKOVOSTI]]&lt;&gt;"",Sklop1345671022[[#This Row],[Preračunana masa/volumen/kos na enoto kg]],"")</f>
        <v/>
      </c>
      <c r="J59" s="43"/>
      <c r="K59" s="79"/>
      <c r="L59" s="79"/>
      <c r="M59" s="80"/>
      <c r="N59" s="45"/>
      <c r="O59" s="45"/>
      <c r="P59" s="46"/>
      <c r="Q59" s="47">
        <f>+Sklop1345671022[[#This Row],[cena/enota brez DDV v EUR]]*Sklop1345671022[[#This Row],[Stopnja DDV (%)]]</f>
        <v>0</v>
      </c>
      <c r="R59" s="47">
        <f>+Sklop1345671022[[#This Row],[cena/enota brez DDV v EUR]]+Sklop1345671022[[#This Row],[Davek (EUR)]]</f>
        <v>0</v>
      </c>
      <c r="S59" s="47">
        <f>+Sklop1345671022[[#This Row],[cena/enota brez DDV v EUR]]*Sklop1345671022[[#This Row],[Okvirna količina]]</f>
        <v>0</v>
      </c>
      <c r="T59" s="81">
        <f>+Sklop1345671022[[#This Row],[Končna cena/enoto mere (EUR) z DDV]]*Sklop1345671022[[#This Row],[Okvirna količina]]</f>
        <v>0</v>
      </c>
      <c r="U59" s="48"/>
    </row>
    <row r="60" spans="1:21" s="6" customFormat="1" ht="16.5" x14ac:dyDescent="0.25">
      <c r="A60" s="34" t="s">
        <v>87</v>
      </c>
      <c r="B60" s="99" t="s">
        <v>611</v>
      </c>
      <c r="C60" s="127">
        <v>0.1</v>
      </c>
      <c r="D60" s="156" t="s">
        <v>106</v>
      </c>
      <c r="E60" s="157"/>
      <c r="F60" s="150" t="s">
        <v>146</v>
      </c>
      <c r="G60" s="158" t="s">
        <v>104</v>
      </c>
      <c r="H6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60" s="160" t="str">
        <f>IF(Sklop1345671022[[#This Row],[ZAHTEVANA SHEMA KAKOVOSTI]]&lt;&gt;"",Sklop1345671022[[#This Row],[Preračunana masa/volumen/kos na enoto kg]],"")</f>
        <v/>
      </c>
      <c r="J60" s="43"/>
      <c r="K60" s="79"/>
      <c r="L60" s="79"/>
      <c r="M60" s="80"/>
      <c r="N60" s="45"/>
      <c r="O60" s="45"/>
      <c r="P60" s="46"/>
      <c r="Q60" s="47">
        <f>+Sklop1345671022[[#This Row],[cena/enota brez DDV v EUR]]*Sklop1345671022[[#This Row],[Stopnja DDV (%)]]</f>
        <v>0</v>
      </c>
      <c r="R60" s="47">
        <f>+Sklop1345671022[[#This Row],[cena/enota brez DDV v EUR]]+Sklop1345671022[[#This Row],[Davek (EUR)]]</f>
        <v>0</v>
      </c>
      <c r="S60" s="47">
        <f>+Sklop1345671022[[#This Row],[cena/enota brez DDV v EUR]]*Sklop1345671022[[#This Row],[Okvirna količina]]</f>
        <v>0</v>
      </c>
      <c r="T60" s="81">
        <f>+Sklop1345671022[[#This Row],[Končna cena/enoto mere (EUR) z DDV]]*Sklop1345671022[[#This Row],[Okvirna količina]]</f>
        <v>0</v>
      </c>
      <c r="U60" s="48"/>
    </row>
    <row r="61" spans="1:21" s="6" customFormat="1" ht="16.5" x14ac:dyDescent="0.25">
      <c r="A61" s="34" t="s">
        <v>88</v>
      </c>
      <c r="B61" s="99" t="s">
        <v>612</v>
      </c>
      <c r="C61" s="127">
        <v>0.25</v>
      </c>
      <c r="D61" s="156" t="s">
        <v>106</v>
      </c>
      <c r="E61" s="157"/>
      <c r="F61" s="150" t="s">
        <v>146</v>
      </c>
      <c r="G61" s="158" t="s">
        <v>104</v>
      </c>
      <c r="H6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61" s="160" t="str">
        <f>IF(Sklop1345671022[[#This Row],[ZAHTEVANA SHEMA KAKOVOSTI]]&lt;&gt;"",Sklop1345671022[[#This Row],[Preračunana masa/volumen/kos na enoto kg]],"")</f>
        <v/>
      </c>
      <c r="J61" s="43"/>
      <c r="K61" s="79"/>
      <c r="L61" s="79"/>
      <c r="M61" s="80"/>
      <c r="N61" s="45"/>
      <c r="O61" s="45"/>
      <c r="P61" s="46"/>
      <c r="Q61" s="47">
        <f>+Sklop1345671022[[#This Row],[cena/enota brez DDV v EUR]]*Sklop1345671022[[#This Row],[Stopnja DDV (%)]]</f>
        <v>0</v>
      </c>
      <c r="R61" s="47">
        <f>+Sklop1345671022[[#This Row],[cena/enota brez DDV v EUR]]+Sklop1345671022[[#This Row],[Davek (EUR)]]</f>
        <v>0</v>
      </c>
      <c r="S61" s="47">
        <f>+Sklop1345671022[[#This Row],[cena/enota brez DDV v EUR]]*Sklop1345671022[[#This Row],[Okvirna količina]]</f>
        <v>0</v>
      </c>
      <c r="T61" s="81">
        <f>+Sklop1345671022[[#This Row],[Končna cena/enoto mere (EUR) z DDV]]*Sklop1345671022[[#This Row],[Okvirna količina]]</f>
        <v>0</v>
      </c>
      <c r="U61" s="48"/>
    </row>
    <row r="62" spans="1:21" s="6" customFormat="1" ht="16.5" x14ac:dyDescent="0.25">
      <c r="A62" s="34" t="s">
        <v>89</v>
      </c>
      <c r="B62" s="99" t="s">
        <v>613</v>
      </c>
      <c r="C62" s="127">
        <v>0.01</v>
      </c>
      <c r="D62" s="156" t="s">
        <v>106</v>
      </c>
      <c r="E62" s="157"/>
      <c r="F62" s="150" t="s">
        <v>146</v>
      </c>
      <c r="G62" s="158" t="s">
        <v>104</v>
      </c>
      <c r="H6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0.1</v>
      </c>
      <c r="I62" s="160" t="str">
        <f>IF(Sklop1345671022[[#This Row],[ZAHTEVANA SHEMA KAKOVOSTI]]&lt;&gt;"",Sklop1345671022[[#This Row],[Preračunana masa/volumen/kos na enoto kg]],"")</f>
        <v/>
      </c>
      <c r="J62" s="43"/>
      <c r="K62" s="79"/>
      <c r="L62" s="79"/>
      <c r="M62" s="80"/>
      <c r="N62" s="45"/>
      <c r="O62" s="45"/>
      <c r="P62" s="46"/>
      <c r="Q62" s="47">
        <f>+Sklop1345671022[[#This Row],[cena/enota brez DDV v EUR]]*Sklop1345671022[[#This Row],[Stopnja DDV (%)]]</f>
        <v>0</v>
      </c>
      <c r="R62" s="47">
        <f>+Sklop1345671022[[#This Row],[cena/enota brez DDV v EUR]]+Sklop1345671022[[#This Row],[Davek (EUR)]]</f>
        <v>0</v>
      </c>
      <c r="S62" s="47">
        <f>+Sklop1345671022[[#This Row],[cena/enota brez DDV v EUR]]*Sklop1345671022[[#This Row],[Okvirna količina]]</f>
        <v>0</v>
      </c>
      <c r="T62" s="81">
        <f>+Sklop1345671022[[#This Row],[Končna cena/enoto mere (EUR) z DDV]]*Sklop1345671022[[#This Row],[Okvirna količina]]</f>
        <v>0</v>
      </c>
      <c r="U62" s="48"/>
    </row>
    <row r="63" spans="1:21" s="6" customFormat="1" ht="16.5" x14ac:dyDescent="0.25">
      <c r="A63" s="34" t="s">
        <v>90</v>
      </c>
      <c r="B63" s="99" t="s">
        <v>614</v>
      </c>
      <c r="C63" s="127" t="s">
        <v>615</v>
      </c>
      <c r="D63" s="156" t="s">
        <v>106</v>
      </c>
      <c r="E63" s="157"/>
      <c r="F63" s="150" t="s">
        <v>366</v>
      </c>
      <c r="G63" s="158" t="s">
        <v>106</v>
      </c>
      <c r="H6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160" t="str">
        <f>IF(Sklop1345671022[[#This Row],[ZAHTEVANA SHEMA KAKOVOSTI]]&lt;&gt;"",Sklop1345671022[[#This Row],[Preračunana masa/volumen/kos na enoto kg]],"")</f>
        <v/>
      </c>
      <c r="J63" s="43"/>
      <c r="K63" s="79"/>
      <c r="L63" s="79"/>
      <c r="M63" s="80"/>
      <c r="N63" s="45"/>
      <c r="O63" s="45"/>
      <c r="P63" s="46"/>
      <c r="Q63" s="47">
        <f>+Sklop1345671022[[#This Row],[cena/enota brez DDV v EUR]]*Sklop1345671022[[#This Row],[Stopnja DDV (%)]]</f>
        <v>0</v>
      </c>
      <c r="R63" s="47">
        <f>+Sklop1345671022[[#This Row],[cena/enota brez DDV v EUR]]+Sklop1345671022[[#This Row],[Davek (EUR)]]</f>
        <v>0</v>
      </c>
      <c r="S63" s="47">
        <f>+Sklop1345671022[[#This Row],[cena/enota brez DDV v EUR]]*Sklop1345671022[[#This Row],[Okvirna količina]]</f>
        <v>0</v>
      </c>
      <c r="T63" s="81">
        <f>+Sklop1345671022[[#This Row],[Končna cena/enoto mere (EUR) z DDV]]*Sklop1345671022[[#This Row],[Okvirna količina]]</f>
        <v>0</v>
      </c>
      <c r="U63" s="48"/>
    </row>
    <row r="64" spans="1:21" s="6" customFormat="1" ht="16.5" x14ac:dyDescent="0.25">
      <c r="A64" s="34" t="s">
        <v>91</v>
      </c>
      <c r="B64" s="99" t="s">
        <v>616</v>
      </c>
      <c r="C64" s="127" t="s">
        <v>388</v>
      </c>
      <c r="D64" s="156" t="s">
        <v>106</v>
      </c>
      <c r="E64" s="157"/>
      <c r="F64" s="150" t="s">
        <v>366</v>
      </c>
      <c r="G64" s="158" t="s">
        <v>106</v>
      </c>
      <c r="H6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4" s="160" t="str">
        <f>IF(Sklop1345671022[[#This Row],[ZAHTEVANA SHEMA KAKOVOSTI]]&lt;&gt;"",Sklop1345671022[[#This Row],[Preračunana masa/volumen/kos na enoto kg]],"")</f>
        <v/>
      </c>
      <c r="J64" s="43"/>
      <c r="K64" s="79"/>
      <c r="L64" s="79"/>
      <c r="M64" s="80"/>
      <c r="N64" s="45"/>
      <c r="O64" s="45"/>
      <c r="P64" s="46"/>
      <c r="Q64" s="47">
        <f>+Sklop1345671022[[#This Row],[cena/enota brez DDV v EUR]]*Sklop1345671022[[#This Row],[Stopnja DDV (%)]]</f>
        <v>0</v>
      </c>
      <c r="R64" s="47">
        <f>+Sklop1345671022[[#This Row],[cena/enota brez DDV v EUR]]+Sklop1345671022[[#This Row],[Davek (EUR)]]</f>
        <v>0</v>
      </c>
      <c r="S64" s="47">
        <f>+Sklop1345671022[[#This Row],[cena/enota brez DDV v EUR]]*Sklop1345671022[[#This Row],[Okvirna količina]]</f>
        <v>0</v>
      </c>
      <c r="T64" s="81">
        <f>+Sklop1345671022[[#This Row],[Končna cena/enoto mere (EUR) z DDV]]*Sklop1345671022[[#This Row],[Okvirna količina]]</f>
        <v>0</v>
      </c>
      <c r="U64" s="48"/>
    </row>
    <row r="65" spans="1:21" s="6" customFormat="1" ht="16.5" x14ac:dyDescent="0.25">
      <c r="A65" s="34" t="s">
        <v>92</v>
      </c>
      <c r="B65" s="99" t="s">
        <v>617</v>
      </c>
      <c r="C65" s="127" t="s">
        <v>388</v>
      </c>
      <c r="D65" s="156" t="s">
        <v>106</v>
      </c>
      <c r="E65" s="157"/>
      <c r="F65" s="150" t="s">
        <v>366</v>
      </c>
      <c r="G65" s="158" t="s">
        <v>106</v>
      </c>
      <c r="H6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5" s="160" t="str">
        <f>IF(Sklop1345671022[[#This Row],[ZAHTEVANA SHEMA KAKOVOSTI]]&lt;&gt;"",Sklop1345671022[[#This Row],[Preračunana masa/volumen/kos na enoto kg]],"")</f>
        <v/>
      </c>
      <c r="J65" s="43"/>
      <c r="K65" s="79"/>
      <c r="L65" s="79"/>
      <c r="M65" s="80"/>
      <c r="N65" s="45"/>
      <c r="O65" s="45"/>
      <c r="P65" s="46"/>
      <c r="Q65" s="47">
        <f>+Sklop1345671022[[#This Row],[cena/enota brez DDV v EUR]]*Sklop1345671022[[#This Row],[Stopnja DDV (%)]]</f>
        <v>0</v>
      </c>
      <c r="R65" s="47">
        <f>+Sklop1345671022[[#This Row],[cena/enota brez DDV v EUR]]+Sklop1345671022[[#This Row],[Davek (EUR)]]</f>
        <v>0</v>
      </c>
      <c r="S65" s="47">
        <f>+Sklop1345671022[[#This Row],[cena/enota brez DDV v EUR]]*Sklop1345671022[[#This Row],[Okvirna količina]]</f>
        <v>0</v>
      </c>
      <c r="T65" s="81">
        <f>+Sklop1345671022[[#This Row],[Končna cena/enoto mere (EUR) z DDV]]*Sklop1345671022[[#This Row],[Okvirna količina]]</f>
        <v>0</v>
      </c>
      <c r="U65" s="48"/>
    </row>
    <row r="66" spans="1:21" s="6" customFormat="1" ht="16.5" x14ac:dyDescent="0.25">
      <c r="A66" s="34" t="s">
        <v>93</v>
      </c>
      <c r="B66" s="99" t="s">
        <v>618</v>
      </c>
      <c r="C66" s="127">
        <v>1</v>
      </c>
      <c r="D66" s="156" t="s">
        <v>106</v>
      </c>
      <c r="E66" s="157"/>
      <c r="F66" s="150" t="s">
        <v>146</v>
      </c>
      <c r="G66" s="158" t="s">
        <v>106</v>
      </c>
      <c r="H6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66" s="160" t="str">
        <f>IF(Sklop1345671022[[#This Row],[ZAHTEVANA SHEMA KAKOVOSTI]]&lt;&gt;"",Sklop1345671022[[#This Row],[Preračunana masa/volumen/kos na enoto kg]],"")</f>
        <v/>
      </c>
      <c r="J66" s="43"/>
      <c r="K66" s="79"/>
      <c r="L66" s="79"/>
      <c r="M66" s="80"/>
      <c r="N66" s="45"/>
      <c r="O66" s="45"/>
      <c r="P66" s="46"/>
      <c r="Q66" s="47">
        <f>+Sklop1345671022[[#This Row],[cena/enota brez DDV v EUR]]*Sklop1345671022[[#This Row],[Stopnja DDV (%)]]</f>
        <v>0</v>
      </c>
      <c r="R66" s="47">
        <f>+Sklop1345671022[[#This Row],[cena/enota brez DDV v EUR]]+Sklop1345671022[[#This Row],[Davek (EUR)]]</f>
        <v>0</v>
      </c>
      <c r="S66" s="47">
        <f>+Sklop1345671022[[#This Row],[cena/enota brez DDV v EUR]]*Sklop1345671022[[#This Row],[Okvirna količina]]</f>
        <v>0</v>
      </c>
      <c r="T66" s="81">
        <f>+Sklop1345671022[[#This Row],[Končna cena/enoto mere (EUR) z DDV]]*Sklop1345671022[[#This Row],[Okvirna količina]]</f>
        <v>0</v>
      </c>
      <c r="U66" s="48"/>
    </row>
    <row r="67" spans="1:21" s="6" customFormat="1" ht="16.5" x14ac:dyDescent="0.25">
      <c r="A67" s="34" t="s">
        <v>94</v>
      </c>
      <c r="B67" s="99" t="s">
        <v>619</v>
      </c>
      <c r="C67" s="127">
        <v>1</v>
      </c>
      <c r="D67" s="156" t="s">
        <v>106</v>
      </c>
      <c r="E67" s="157"/>
      <c r="F67" s="150" t="s">
        <v>273</v>
      </c>
      <c r="G67" s="158" t="s">
        <v>106</v>
      </c>
      <c r="H6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160" t="str">
        <f>IF(Sklop1345671022[[#This Row],[ZAHTEVANA SHEMA KAKOVOSTI]]&lt;&gt;"",Sklop1345671022[[#This Row],[Preračunana masa/volumen/kos na enoto kg]],"")</f>
        <v/>
      </c>
      <c r="J67" s="43"/>
      <c r="K67" s="79"/>
      <c r="L67" s="79"/>
      <c r="M67" s="80"/>
      <c r="N67" s="45"/>
      <c r="O67" s="45"/>
      <c r="P67" s="46"/>
      <c r="Q67" s="47">
        <f>+Sklop1345671022[[#This Row],[cena/enota brez DDV v EUR]]*Sklop1345671022[[#This Row],[Stopnja DDV (%)]]</f>
        <v>0</v>
      </c>
      <c r="R67" s="47">
        <f>+Sklop1345671022[[#This Row],[cena/enota brez DDV v EUR]]+Sklop1345671022[[#This Row],[Davek (EUR)]]</f>
        <v>0</v>
      </c>
      <c r="S67" s="47">
        <f>+Sklop1345671022[[#This Row],[cena/enota brez DDV v EUR]]*Sklop1345671022[[#This Row],[Okvirna količina]]</f>
        <v>0</v>
      </c>
      <c r="T67" s="81">
        <f>+Sklop1345671022[[#This Row],[Končna cena/enoto mere (EUR) z DDV]]*Sklop1345671022[[#This Row],[Okvirna količina]]</f>
        <v>0</v>
      </c>
      <c r="U67" s="48"/>
    </row>
    <row r="68" spans="1:21" s="6" customFormat="1" ht="16.5" x14ac:dyDescent="0.25">
      <c r="A68" s="34" t="s">
        <v>95</v>
      </c>
      <c r="B68" s="99" t="s">
        <v>620</v>
      </c>
      <c r="C68" s="127">
        <v>1</v>
      </c>
      <c r="D68" s="156" t="s">
        <v>106</v>
      </c>
      <c r="E68" s="157"/>
      <c r="F68" s="150" t="s">
        <v>273</v>
      </c>
      <c r="G68" s="158" t="s">
        <v>106</v>
      </c>
      <c r="H6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160" t="str">
        <f>IF(Sklop1345671022[[#This Row],[ZAHTEVANA SHEMA KAKOVOSTI]]&lt;&gt;"",Sklop1345671022[[#This Row],[Preračunana masa/volumen/kos na enoto kg]],"")</f>
        <v/>
      </c>
      <c r="J68" s="43"/>
      <c r="K68" s="79"/>
      <c r="L68" s="79"/>
      <c r="M68" s="80"/>
      <c r="N68" s="45"/>
      <c r="O68" s="45"/>
      <c r="P68" s="46"/>
      <c r="Q68" s="47">
        <f>+Sklop1345671022[[#This Row],[cena/enota brez DDV v EUR]]*Sklop1345671022[[#This Row],[Stopnja DDV (%)]]</f>
        <v>0</v>
      </c>
      <c r="R68" s="47">
        <f>+Sklop1345671022[[#This Row],[cena/enota brez DDV v EUR]]+Sklop1345671022[[#This Row],[Davek (EUR)]]</f>
        <v>0</v>
      </c>
      <c r="S68" s="47">
        <f>+Sklop1345671022[[#This Row],[cena/enota brez DDV v EUR]]*Sklop1345671022[[#This Row],[Okvirna količina]]</f>
        <v>0</v>
      </c>
      <c r="T68" s="81">
        <f>+Sklop1345671022[[#This Row],[Končna cena/enoto mere (EUR) z DDV]]*Sklop1345671022[[#This Row],[Okvirna količina]]</f>
        <v>0</v>
      </c>
      <c r="U68" s="48"/>
    </row>
    <row r="69" spans="1:21" s="6" customFormat="1" ht="16.5" x14ac:dyDescent="0.25">
      <c r="A69" s="34" t="s">
        <v>343</v>
      </c>
      <c r="B69" s="99" t="s">
        <v>621</v>
      </c>
      <c r="C69" s="127">
        <v>1</v>
      </c>
      <c r="D69" s="156" t="s">
        <v>106</v>
      </c>
      <c r="E69" s="157"/>
      <c r="F69" s="150" t="s">
        <v>273</v>
      </c>
      <c r="G69" s="158" t="s">
        <v>106</v>
      </c>
      <c r="H6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160" t="str">
        <f>IF(Sklop1345671022[[#This Row],[ZAHTEVANA SHEMA KAKOVOSTI]]&lt;&gt;"",Sklop1345671022[[#This Row],[Preračunana masa/volumen/kos na enoto kg]],"")</f>
        <v/>
      </c>
      <c r="J69" s="43"/>
      <c r="K69" s="79"/>
      <c r="L69" s="79"/>
      <c r="M69" s="80"/>
      <c r="N69" s="45"/>
      <c r="O69" s="45"/>
      <c r="P69" s="46"/>
      <c r="Q69" s="47">
        <f>+Sklop1345671022[[#This Row],[cena/enota brez DDV v EUR]]*Sklop1345671022[[#This Row],[Stopnja DDV (%)]]</f>
        <v>0</v>
      </c>
      <c r="R69" s="47">
        <f>+Sklop1345671022[[#This Row],[cena/enota brez DDV v EUR]]+Sklop1345671022[[#This Row],[Davek (EUR)]]</f>
        <v>0</v>
      </c>
      <c r="S69" s="47">
        <f>+Sklop1345671022[[#This Row],[cena/enota brez DDV v EUR]]*Sklop1345671022[[#This Row],[Okvirna količina]]</f>
        <v>0</v>
      </c>
      <c r="T69" s="81">
        <f>+Sklop1345671022[[#This Row],[Končna cena/enoto mere (EUR) z DDV]]*Sklop1345671022[[#This Row],[Okvirna količina]]</f>
        <v>0</v>
      </c>
      <c r="U69" s="48"/>
    </row>
    <row r="70" spans="1:21" s="6" customFormat="1" ht="16.5" x14ac:dyDescent="0.25">
      <c r="A70" s="34" t="s">
        <v>344</v>
      </c>
      <c r="B70" s="99" t="s">
        <v>622</v>
      </c>
      <c r="C70" s="127">
        <v>0.2</v>
      </c>
      <c r="D70" s="156" t="s">
        <v>106</v>
      </c>
      <c r="E70" s="157"/>
      <c r="F70" s="150" t="s">
        <v>117</v>
      </c>
      <c r="G70" s="158" t="s">
        <v>104</v>
      </c>
      <c r="H7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0" s="160" t="str">
        <f>IF(Sklop1345671022[[#This Row],[ZAHTEVANA SHEMA KAKOVOSTI]]&lt;&gt;"",Sklop1345671022[[#This Row],[Preračunana masa/volumen/kos na enoto kg]],"")</f>
        <v/>
      </c>
      <c r="J70" s="43"/>
      <c r="K70" s="79"/>
      <c r="L70" s="79"/>
      <c r="M70" s="80"/>
      <c r="N70" s="45"/>
      <c r="O70" s="45"/>
      <c r="P70" s="46"/>
      <c r="Q70" s="47">
        <f>+Sklop1345671022[[#This Row],[cena/enota brez DDV v EUR]]*Sklop1345671022[[#This Row],[Stopnja DDV (%)]]</f>
        <v>0</v>
      </c>
      <c r="R70" s="47">
        <f>+Sklop1345671022[[#This Row],[cena/enota brez DDV v EUR]]+Sklop1345671022[[#This Row],[Davek (EUR)]]</f>
        <v>0</v>
      </c>
      <c r="S70" s="47">
        <f>+Sklop1345671022[[#This Row],[cena/enota brez DDV v EUR]]*Sklop1345671022[[#This Row],[Okvirna količina]]</f>
        <v>0</v>
      </c>
      <c r="T70" s="81">
        <f>+Sklop1345671022[[#This Row],[Končna cena/enoto mere (EUR) z DDV]]*Sklop1345671022[[#This Row],[Okvirna količina]]</f>
        <v>0</v>
      </c>
      <c r="U70" s="48"/>
    </row>
    <row r="71" spans="1:21" s="6" customFormat="1" ht="16.5" x14ac:dyDescent="0.25">
      <c r="A71" s="34" t="s">
        <v>345</v>
      </c>
      <c r="B71" s="99" t="s">
        <v>623</v>
      </c>
      <c r="C71" s="127">
        <v>0.1</v>
      </c>
      <c r="D71" s="156" t="s">
        <v>106</v>
      </c>
      <c r="E71" s="157"/>
      <c r="F71" s="150" t="s">
        <v>117</v>
      </c>
      <c r="G71" s="158" t="s">
        <v>104</v>
      </c>
      <c r="H7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160" t="str">
        <f>IF(Sklop1345671022[[#This Row],[ZAHTEVANA SHEMA KAKOVOSTI]]&lt;&gt;"",Sklop1345671022[[#This Row],[Preračunana masa/volumen/kos na enoto kg]],"")</f>
        <v/>
      </c>
      <c r="J71" s="43"/>
      <c r="K71" s="79"/>
      <c r="L71" s="79"/>
      <c r="M71" s="80"/>
      <c r="N71" s="45"/>
      <c r="O71" s="45"/>
      <c r="P71" s="46"/>
      <c r="Q71" s="47">
        <f>+Sklop1345671022[[#This Row],[cena/enota brez DDV v EUR]]*Sklop1345671022[[#This Row],[Stopnja DDV (%)]]</f>
        <v>0</v>
      </c>
      <c r="R71" s="47">
        <f>+Sklop1345671022[[#This Row],[cena/enota brez DDV v EUR]]+Sklop1345671022[[#This Row],[Davek (EUR)]]</f>
        <v>0</v>
      </c>
      <c r="S71" s="47">
        <f>+Sklop1345671022[[#This Row],[cena/enota brez DDV v EUR]]*Sklop1345671022[[#This Row],[Okvirna količina]]</f>
        <v>0</v>
      </c>
      <c r="T71" s="81">
        <f>+Sklop1345671022[[#This Row],[Končna cena/enoto mere (EUR) z DDV]]*Sklop1345671022[[#This Row],[Okvirna količina]]</f>
        <v>0</v>
      </c>
      <c r="U71" s="48"/>
    </row>
    <row r="72" spans="1:21" s="6" customFormat="1" ht="16.5" x14ac:dyDescent="0.25">
      <c r="A72" s="34" t="s">
        <v>346</v>
      </c>
      <c r="B72" s="99" t="s">
        <v>624</v>
      </c>
      <c r="C72" s="127">
        <v>1</v>
      </c>
      <c r="D72" s="156" t="s">
        <v>106</v>
      </c>
      <c r="E72" s="157"/>
      <c r="F72" s="150" t="s">
        <v>146</v>
      </c>
      <c r="G72" s="158" t="s">
        <v>106</v>
      </c>
      <c r="H7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160" t="str">
        <f>IF(Sklop1345671022[[#This Row],[ZAHTEVANA SHEMA KAKOVOSTI]]&lt;&gt;"",Sklop1345671022[[#This Row],[Preračunana masa/volumen/kos na enoto kg]],"")</f>
        <v/>
      </c>
      <c r="J72" s="43"/>
      <c r="K72" s="79"/>
      <c r="L72" s="79"/>
      <c r="M72" s="80"/>
      <c r="N72" s="45"/>
      <c r="O72" s="45"/>
      <c r="P72" s="46"/>
      <c r="Q72" s="47">
        <f>+Sklop1345671022[[#This Row],[cena/enota brez DDV v EUR]]*Sklop1345671022[[#This Row],[Stopnja DDV (%)]]</f>
        <v>0</v>
      </c>
      <c r="R72" s="47">
        <f>+Sklop1345671022[[#This Row],[cena/enota brez DDV v EUR]]+Sklop1345671022[[#This Row],[Davek (EUR)]]</f>
        <v>0</v>
      </c>
      <c r="S72" s="47">
        <f>+Sklop1345671022[[#This Row],[cena/enota brez DDV v EUR]]*Sklop1345671022[[#This Row],[Okvirna količina]]</f>
        <v>0</v>
      </c>
      <c r="T72" s="81">
        <f>+Sklop1345671022[[#This Row],[Končna cena/enoto mere (EUR) z DDV]]*Sklop1345671022[[#This Row],[Okvirna količina]]</f>
        <v>0</v>
      </c>
      <c r="U72" s="48"/>
    </row>
    <row r="73" spans="1:21" s="6" customFormat="1" ht="16.5" x14ac:dyDescent="0.25">
      <c r="A73" s="34" t="s">
        <v>347</v>
      </c>
      <c r="B73" s="99" t="s">
        <v>625</v>
      </c>
      <c r="C73" s="127">
        <v>0.8</v>
      </c>
      <c r="D73" s="156" t="s">
        <v>106</v>
      </c>
      <c r="E73" s="157"/>
      <c r="F73" s="150" t="s">
        <v>146</v>
      </c>
      <c r="G73" s="158" t="s">
        <v>104</v>
      </c>
      <c r="H7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160" t="str">
        <f>IF(Sklop1345671022[[#This Row],[ZAHTEVANA SHEMA KAKOVOSTI]]&lt;&gt;"",Sklop1345671022[[#This Row],[Preračunana masa/volumen/kos na enoto kg]],"")</f>
        <v/>
      </c>
      <c r="J73" s="43"/>
      <c r="K73" s="79"/>
      <c r="L73" s="79"/>
      <c r="M73" s="80"/>
      <c r="N73" s="45"/>
      <c r="O73" s="45"/>
      <c r="P73" s="46"/>
      <c r="Q73" s="47">
        <f>+Sklop1345671022[[#This Row],[cena/enota brez DDV v EUR]]*Sklop1345671022[[#This Row],[Stopnja DDV (%)]]</f>
        <v>0</v>
      </c>
      <c r="R73" s="47">
        <f>+Sklop1345671022[[#This Row],[cena/enota brez DDV v EUR]]+Sklop1345671022[[#This Row],[Davek (EUR)]]</f>
        <v>0</v>
      </c>
      <c r="S73" s="47">
        <f>+Sklop1345671022[[#This Row],[cena/enota brez DDV v EUR]]*Sklop1345671022[[#This Row],[Okvirna količina]]</f>
        <v>0</v>
      </c>
      <c r="T73" s="81">
        <f>+Sklop1345671022[[#This Row],[Končna cena/enoto mere (EUR) z DDV]]*Sklop1345671022[[#This Row],[Okvirna količina]]</f>
        <v>0</v>
      </c>
      <c r="U73" s="48"/>
    </row>
    <row r="74" spans="1:21" s="6" customFormat="1" ht="16.5" x14ac:dyDescent="0.25">
      <c r="A74" s="34" t="s">
        <v>348</v>
      </c>
      <c r="B74" s="99" t="s">
        <v>626</v>
      </c>
      <c r="C74" s="127">
        <v>0.02</v>
      </c>
      <c r="D74" s="156" t="s">
        <v>106</v>
      </c>
      <c r="E74" s="157"/>
      <c r="F74" s="150" t="s">
        <v>135</v>
      </c>
      <c r="G74" s="158" t="s">
        <v>104</v>
      </c>
      <c r="H7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4" s="160" t="str">
        <f>IF(Sklop1345671022[[#This Row],[ZAHTEVANA SHEMA KAKOVOSTI]]&lt;&gt;"",Sklop1345671022[[#This Row],[Preračunana masa/volumen/kos na enoto kg]],"")</f>
        <v/>
      </c>
      <c r="J74" s="43"/>
      <c r="K74" s="79"/>
      <c r="L74" s="79"/>
      <c r="M74" s="80"/>
      <c r="N74" s="45"/>
      <c r="O74" s="45"/>
      <c r="P74" s="46"/>
      <c r="Q74" s="47">
        <f>+Sklop1345671022[[#This Row],[cena/enota brez DDV v EUR]]*Sklop1345671022[[#This Row],[Stopnja DDV (%)]]</f>
        <v>0</v>
      </c>
      <c r="R74" s="47">
        <f>+Sklop1345671022[[#This Row],[cena/enota brez DDV v EUR]]+Sklop1345671022[[#This Row],[Davek (EUR)]]</f>
        <v>0</v>
      </c>
      <c r="S74" s="47">
        <f>+Sklop1345671022[[#This Row],[cena/enota brez DDV v EUR]]*Sklop1345671022[[#This Row],[Okvirna količina]]</f>
        <v>0</v>
      </c>
      <c r="T74" s="81">
        <f>+Sklop1345671022[[#This Row],[Končna cena/enoto mere (EUR) z DDV]]*Sklop1345671022[[#This Row],[Okvirna količina]]</f>
        <v>0</v>
      </c>
      <c r="U74" s="48"/>
    </row>
    <row r="75" spans="1:21" s="6" customFormat="1" ht="16.5" x14ac:dyDescent="0.25">
      <c r="A75" s="34" t="s">
        <v>349</v>
      </c>
      <c r="B75" s="99" t="s">
        <v>627</v>
      </c>
      <c r="C75" s="127" t="s">
        <v>628</v>
      </c>
      <c r="D75" s="156" t="s">
        <v>106</v>
      </c>
      <c r="E75" s="157"/>
      <c r="F75" s="150" t="s">
        <v>273</v>
      </c>
      <c r="G75" s="158" t="s">
        <v>106</v>
      </c>
      <c r="H7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160" t="str">
        <f>IF(Sklop1345671022[[#This Row],[ZAHTEVANA SHEMA KAKOVOSTI]]&lt;&gt;"",Sklop1345671022[[#This Row],[Preračunana masa/volumen/kos na enoto kg]],"")</f>
        <v/>
      </c>
      <c r="J75" s="43"/>
      <c r="K75" s="79"/>
      <c r="L75" s="79"/>
      <c r="M75" s="80"/>
      <c r="N75" s="45"/>
      <c r="O75" s="45"/>
      <c r="P75" s="46"/>
      <c r="Q75" s="47">
        <f>+Sklop1345671022[[#This Row],[cena/enota brez DDV v EUR]]*Sklop1345671022[[#This Row],[Stopnja DDV (%)]]</f>
        <v>0</v>
      </c>
      <c r="R75" s="47">
        <f>+Sklop1345671022[[#This Row],[cena/enota brez DDV v EUR]]+Sklop1345671022[[#This Row],[Davek (EUR)]]</f>
        <v>0</v>
      </c>
      <c r="S75" s="47">
        <f>+Sklop1345671022[[#This Row],[cena/enota brez DDV v EUR]]*Sklop1345671022[[#This Row],[Okvirna količina]]</f>
        <v>0</v>
      </c>
      <c r="T75" s="81">
        <f>+Sklop1345671022[[#This Row],[Končna cena/enoto mere (EUR) z DDV]]*Sklop1345671022[[#This Row],[Okvirna količina]]</f>
        <v>0</v>
      </c>
      <c r="U75" s="48"/>
    </row>
    <row r="76" spans="1:21" s="6" customFormat="1" ht="16.5" x14ac:dyDescent="0.25">
      <c r="A76" s="34" t="s">
        <v>350</v>
      </c>
      <c r="B76" s="99" t="s">
        <v>629</v>
      </c>
      <c r="C76" s="127" t="s">
        <v>628</v>
      </c>
      <c r="D76" s="156" t="s">
        <v>106</v>
      </c>
      <c r="E76" s="157"/>
      <c r="F76" s="150" t="s">
        <v>119</v>
      </c>
      <c r="G76" s="158" t="s">
        <v>106</v>
      </c>
      <c r="H7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6" s="160" t="str">
        <f>IF(Sklop1345671022[[#This Row],[ZAHTEVANA SHEMA KAKOVOSTI]]&lt;&gt;"",Sklop1345671022[[#This Row],[Preračunana masa/volumen/kos na enoto kg]],"")</f>
        <v/>
      </c>
      <c r="J76" s="43"/>
      <c r="K76" s="79"/>
      <c r="L76" s="79"/>
      <c r="M76" s="80"/>
      <c r="N76" s="45"/>
      <c r="O76" s="45"/>
      <c r="P76" s="46"/>
      <c r="Q76" s="47">
        <f>+Sklop1345671022[[#This Row],[cena/enota brez DDV v EUR]]*Sklop1345671022[[#This Row],[Stopnja DDV (%)]]</f>
        <v>0</v>
      </c>
      <c r="R76" s="47">
        <f>+Sklop1345671022[[#This Row],[cena/enota brez DDV v EUR]]+Sklop1345671022[[#This Row],[Davek (EUR)]]</f>
        <v>0</v>
      </c>
      <c r="S76" s="47">
        <f>+Sklop1345671022[[#This Row],[cena/enota brez DDV v EUR]]*Sklop1345671022[[#This Row],[Okvirna količina]]</f>
        <v>0</v>
      </c>
      <c r="T76" s="81">
        <f>+Sklop1345671022[[#This Row],[Končna cena/enoto mere (EUR) z DDV]]*Sklop1345671022[[#This Row],[Okvirna količina]]</f>
        <v>0</v>
      </c>
      <c r="U76" s="48"/>
    </row>
    <row r="77" spans="1:21" s="6" customFormat="1" ht="33" x14ac:dyDescent="0.25">
      <c r="A77" s="34" t="s">
        <v>351</v>
      </c>
      <c r="B77" s="99" t="s">
        <v>630</v>
      </c>
      <c r="C77" s="127" t="s">
        <v>564</v>
      </c>
      <c r="D77" s="156" t="s">
        <v>106</v>
      </c>
      <c r="E77" s="157"/>
      <c r="F77" s="150" t="s">
        <v>119</v>
      </c>
      <c r="G77" s="158" t="s">
        <v>106</v>
      </c>
      <c r="H7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7" s="160" t="str">
        <f>IF(Sklop1345671022[[#This Row],[ZAHTEVANA SHEMA KAKOVOSTI]]&lt;&gt;"",Sklop1345671022[[#This Row],[Preračunana masa/volumen/kos na enoto kg]],"")</f>
        <v/>
      </c>
      <c r="J77" s="43"/>
      <c r="K77" s="79"/>
      <c r="L77" s="79"/>
      <c r="M77" s="80"/>
      <c r="N77" s="45"/>
      <c r="O77" s="45"/>
      <c r="P77" s="46"/>
      <c r="Q77" s="47">
        <f>+Sklop1345671022[[#This Row],[cena/enota brez DDV v EUR]]*Sklop1345671022[[#This Row],[Stopnja DDV (%)]]</f>
        <v>0</v>
      </c>
      <c r="R77" s="47">
        <f>+Sklop1345671022[[#This Row],[cena/enota brez DDV v EUR]]+Sklop1345671022[[#This Row],[Davek (EUR)]]</f>
        <v>0</v>
      </c>
      <c r="S77" s="47">
        <f>+Sklop1345671022[[#This Row],[cena/enota brez DDV v EUR]]*Sklop1345671022[[#This Row],[Okvirna količina]]</f>
        <v>0</v>
      </c>
      <c r="T77" s="81">
        <f>+Sklop1345671022[[#This Row],[Končna cena/enoto mere (EUR) z DDV]]*Sklop1345671022[[#This Row],[Okvirna količina]]</f>
        <v>0</v>
      </c>
      <c r="U77" s="48"/>
    </row>
    <row r="78" spans="1:21" s="6" customFormat="1" ht="33" x14ac:dyDescent="0.25">
      <c r="A78" s="34" t="s">
        <v>352</v>
      </c>
      <c r="B78" s="99" t="s">
        <v>631</v>
      </c>
      <c r="C78" s="127">
        <v>0.02</v>
      </c>
      <c r="D78" s="156" t="s">
        <v>106</v>
      </c>
      <c r="E78" s="157"/>
      <c r="F78" s="150" t="s">
        <v>135</v>
      </c>
      <c r="G78" s="158" t="s">
        <v>104</v>
      </c>
      <c r="H7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8" s="160" t="str">
        <f>IF(Sklop1345671022[[#This Row],[ZAHTEVANA SHEMA KAKOVOSTI]]&lt;&gt;"",Sklop1345671022[[#This Row],[Preračunana masa/volumen/kos na enoto kg]],"")</f>
        <v/>
      </c>
      <c r="J78" s="43"/>
      <c r="K78" s="79"/>
      <c r="L78" s="79"/>
      <c r="M78" s="80"/>
      <c r="N78" s="45"/>
      <c r="O78" s="45"/>
      <c r="P78" s="46"/>
      <c r="Q78" s="47">
        <f>+Sklop1345671022[[#This Row],[cena/enota brez DDV v EUR]]*Sklop1345671022[[#This Row],[Stopnja DDV (%)]]</f>
        <v>0</v>
      </c>
      <c r="R78" s="47">
        <f>+Sklop1345671022[[#This Row],[cena/enota brez DDV v EUR]]+Sklop1345671022[[#This Row],[Davek (EUR)]]</f>
        <v>0</v>
      </c>
      <c r="S78" s="47">
        <f>+Sklop1345671022[[#This Row],[cena/enota brez DDV v EUR]]*Sklop1345671022[[#This Row],[Okvirna količina]]</f>
        <v>0</v>
      </c>
      <c r="T78" s="81">
        <f>+Sklop1345671022[[#This Row],[Končna cena/enoto mere (EUR) z DDV]]*Sklop1345671022[[#This Row],[Okvirna količina]]</f>
        <v>0</v>
      </c>
      <c r="U78" s="48"/>
    </row>
    <row r="79" spans="1:21" s="6" customFormat="1" ht="16.5" x14ac:dyDescent="0.25">
      <c r="A79" s="34" t="s">
        <v>353</v>
      </c>
      <c r="B79" s="129" t="s">
        <v>632</v>
      </c>
      <c r="C79" s="127">
        <v>1</v>
      </c>
      <c r="D79" s="127" t="s">
        <v>96</v>
      </c>
      <c r="E79" s="127"/>
      <c r="F79" s="151">
        <v>40</v>
      </c>
      <c r="G79" s="127" t="s">
        <v>96</v>
      </c>
      <c r="H79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155" t="str">
        <f>IF(Sklop1345671022[[#This Row],[ZAHTEVANA SHEMA KAKOVOSTI]]&lt;&gt;"",Sklop1345671022[[#This Row],[Preračunana masa/volumen/kos na enoto kg]],"")</f>
        <v/>
      </c>
      <c r="J79" s="43"/>
      <c r="K79" s="44"/>
      <c r="L79" s="44"/>
      <c r="M79" s="38"/>
      <c r="N79" s="45"/>
      <c r="O79" s="39"/>
      <c r="P79" s="46"/>
      <c r="Q79" s="47">
        <f>+Sklop1345671022[[#This Row],[cena/enota brez DDV v EUR]]*Sklop1345671022[[#This Row],[Stopnja DDV (%)]]</f>
        <v>0</v>
      </c>
      <c r="R79" s="47">
        <f>+Sklop1345671022[[#This Row],[cena/enota brez DDV v EUR]]+Sklop1345671022[[#This Row],[Davek (EUR)]]</f>
        <v>0</v>
      </c>
      <c r="S79" s="47">
        <f>+Sklop1345671022[[#This Row],[cena/enota brez DDV v EUR]]*Sklop1345671022[[#This Row],[Okvirna količina]]</f>
        <v>0</v>
      </c>
      <c r="T79" s="47">
        <f>+Sklop1345671022[[#This Row],[Končna cena/enoto mere (EUR) z DDV]]*Sklop1345671022[[#This Row],[Okvirna količina]]</f>
        <v>0</v>
      </c>
      <c r="U79" s="48"/>
    </row>
    <row r="80" spans="1:21" s="6" customFormat="1" ht="16.5" x14ac:dyDescent="0.25">
      <c r="A80" s="34" t="s">
        <v>354</v>
      </c>
      <c r="B80" s="129" t="s">
        <v>633</v>
      </c>
      <c r="C80" s="127">
        <v>0.2</v>
      </c>
      <c r="D80" s="127" t="s">
        <v>96</v>
      </c>
      <c r="E80" s="127"/>
      <c r="F80" s="151">
        <v>50</v>
      </c>
      <c r="G80" s="127" t="s">
        <v>104</v>
      </c>
      <c r="H80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155" t="str">
        <f>IF(Sklop1345671022[[#This Row],[ZAHTEVANA SHEMA KAKOVOSTI]]&lt;&gt;"",Sklop1345671022[[#This Row],[Preračunana masa/volumen/kos na enoto kg]],"")</f>
        <v/>
      </c>
      <c r="J80" s="43"/>
      <c r="K80" s="44"/>
      <c r="L80" s="44"/>
      <c r="M80" s="38"/>
      <c r="N80" s="45"/>
      <c r="O80" s="39"/>
      <c r="P80" s="46"/>
      <c r="Q80" s="47">
        <f>+Sklop1345671022[[#This Row],[cena/enota brez DDV v EUR]]*Sklop1345671022[[#This Row],[Stopnja DDV (%)]]</f>
        <v>0</v>
      </c>
      <c r="R80" s="47">
        <f>+Sklop1345671022[[#This Row],[cena/enota brez DDV v EUR]]+Sklop1345671022[[#This Row],[Davek (EUR)]]</f>
        <v>0</v>
      </c>
      <c r="S80" s="47">
        <f>+Sklop1345671022[[#This Row],[cena/enota brez DDV v EUR]]*Sklop1345671022[[#This Row],[Okvirna količina]]</f>
        <v>0</v>
      </c>
      <c r="T80" s="47">
        <f>+Sklop1345671022[[#This Row],[Končna cena/enoto mere (EUR) z DDV]]*Sklop1345671022[[#This Row],[Okvirna količina]]</f>
        <v>0</v>
      </c>
      <c r="U80" s="48"/>
    </row>
    <row r="81" spans="1:21" s="6" customFormat="1" ht="16.5" x14ac:dyDescent="0.25">
      <c r="A81" s="34" t="s">
        <v>355</v>
      </c>
      <c r="B81" s="129" t="s">
        <v>634</v>
      </c>
      <c r="C81" s="127">
        <v>1</v>
      </c>
      <c r="D81" s="127" t="s">
        <v>96</v>
      </c>
      <c r="E81" s="127"/>
      <c r="F81" s="151">
        <v>20</v>
      </c>
      <c r="G81" s="127" t="s">
        <v>96</v>
      </c>
      <c r="H81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155" t="str">
        <f>IF(Sklop1345671022[[#This Row],[ZAHTEVANA SHEMA KAKOVOSTI]]&lt;&gt;"",Sklop1345671022[[#This Row],[Preračunana masa/volumen/kos na enoto kg]],"")</f>
        <v/>
      </c>
      <c r="J81" s="43"/>
      <c r="K81" s="44"/>
      <c r="L81" s="44"/>
      <c r="M81" s="38"/>
      <c r="N81" s="45"/>
      <c r="O81" s="39"/>
      <c r="P81" s="46"/>
      <c r="Q81" s="47">
        <f>+Sklop1345671022[[#This Row],[cena/enota brez DDV v EUR]]*Sklop1345671022[[#This Row],[Stopnja DDV (%)]]</f>
        <v>0</v>
      </c>
      <c r="R81" s="47">
        <f>+Sklop1345671022[[#This Row],[cena/enota brez DDV v EUR]]+Sklop1345671022[[#This Row],[Davek (EUR)]]</f>
        <v>0</v>
      </c>
      <c r="S81" s="47">
        <f>+Sklop1345671022[[#This Row],[cena/enota brez DDV v EUR]]*Sklop1345671022[[#This Row],[Okvirna količina]]</f>
        <v>0</v>
      </c>
      <c r="T81" s="47">
        <f>+Sklop1345671022[[#This Row],[Končna cena/enoto mere (EUR) z DDV]]*Sklop1345671022[[#This Row],[Okvirna količina]]</f>
        <v>0</v>
      </c>
      <c r="U81" s="48"/>
    </row>
    <row r="82" spans="1:21" s="6" customFormat="1" ht="16.5" x14ac:dyDescent="0.25">
      <c r="A82" s="34" t="s">
        <v>356</v>
      </c>
      <c r="B82" s="99" t="s">
        <v>635</v>
      </c>
      <c r="C82" s="127">
        <v>0.2</v>
      </c>
      <c r="D82" s="156" t="s">
        <v>96</v>
      </c>
      <c r="E82" s="157"/>
      <c r="F82" s="150" t="s">
        <v>117</v>
      </c>
      <c r="G82" s="158" t="s">
        <v>104</v>
      </c>
      <c r="H8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160" t="str">
        <f>IF(Sklop1345671022[[#This Row],[ZAHTEVANA SHEMA KAKOVOSTI]]&lt;&gt;"",Sklop1345671022[[#This Row],[Preračunana masa/volumen/kos na enoto kg]],"")</f>
        <v/>
      </c>
      <c r="J82" s="43"/>
      <c r="K82" s="79"/>
      <c r="L82" s="79"/>
      <c r="M82" s="80"/>
      <c r="N82" s="45"/>
      <c r="O82" s="45"/>
      <c r="P82" s="46"/>
      <c r="Q82" s="47">
        <f>+Sklop1345671022[[#This Row],[cena/enota brez DDV v EUR]]*Sklop1345671022[[#This Row],[Stopnja DDV (%)]]</f>
        <v>0</v>
      </c>
      <c r="R82" s="47">
        <f>+Sklop1345671022[[#This Row],[cena/enota brez DDV v EUR]]+Sklop1345671022[[#This Row],[Davek (EUR)]]</f>
        <v>0</v>
      </c>
      <c r="S82" s="47">
        <f>+Sklop1345671022[[#This Row],[cena/enota brez DDV v EUR]]*Sklop1345671022[[#This Row],[Okvirna količina]]</f>
        <v>0</v>
      </c>
      <c r="T82" s="81">
        <f>+Sklop1345671022[[#This Row],[Končna cena/enoto mere (EUR) z DDV]]*Sklop1345671022[[#This Row],[Okvirna količina]]</f>
        <v>0</v>
      </c>
      <c r="U82" s="48"/>
    </row>
    <row r="83" spans="1:21" s="6" customFormat="1" ht="16.5" x14ac:dyDescent="0.25">
      <c r="A83" s="34" t="s">
        <v>357</v>
      </c>
      <c r="B83" s="129" t="s">
        <v>736</v>
      </c>
      <c r="C83" s="127">
        <v>1</v>
      </c>
      <c r="D83" s="127" t="s">
        <v>96</v>
      </c>
      <c r="E83" s="127"/>
      <c r="F83" s="151">
        <v>12</v>
      </c>
      <c r="G83" s="127" t="s">
        <v>96</v>
      </c>
      <c r="H83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155" t="str">
        <f>IF(Sklop1345671022[[#This Row],[ZAHTEVANA SHEMA KAKOVOSTI]]&lt;&gt;"",Sklop1345671022[[#This Row],[Preračunana masa/volumen/kos na enoto kg]],"")</f>
        <v/>
      </c>
      <c r="J83" s="43"/>
      <c r="K83" s="44"/>
      <c r="L83" s="44"/>
      <c r="M83" s="38"/>
      <c r="N83" s="45"/>
      <c r="O83" s="39"/>
      <c r="P83" s="46"/>
      <c r="Q83" s="47">
        <f>+Sklop1345671022[[#This Row],[cena/enota brez DDV v EUR]]*Sklop1345671022[[#This Row],[Stopnja DDV (%)]]</f>
        <v>0</v>
      </c>
      <c r="R83" s="47">
        <f>+Sklop1345671022[[#This Row],[cena/enota brez DDV v EUR]]+Sklop1345671022[[#This Row],[Davek (EUR)]]</f>
        <v>0</v>
      </c>
      <c r="S83" s="47">
        <f>+Sklop1345671022[[#This Row],[cena/enota brez DDV v EUR]]*Sklop1345671022[[#This Row],[Okvirna količina]]</f>
        <v>0</v>
      </c>
      <c r="T83" s="47">
        <f>+Sklop1345671022[[#This Row],[Končna cena/enoto mere (EUR) z DDV]]*Sklop1345671022[[#This Row],[Okvirna količina]]</f>
        <v>0</v>
      </c>
      <c r="U83" s="48"/>
    </row>
    <row r="84" spans="1:21" s="6" customFormat="1" ht="16.5" x14ac:dyDescent="0.25">
      <c r="A84" s="34" t="s">
        <v>738</v>
      </c>
      <c r="B84" s="129" t="s">
        <v>636</v>
      </c>
      <c r="C84" s="127">
        <v>0.15</v>
      </c>
      <c r="D84" s="127" t="s">
        <v>106</v>
      </c>
      <c r="E84" s="127"/>
      <c r="F84" s="151">
        <v>80</v>
      </c>
      <c r="G84" s="127" t="s">
        <v>104</v>
      </c>
      <c r="H84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155" t="str">
        <f>IF(Sklop1345671022[[#This Row],[ZAHTEVANA SHEMA KAKOVOSTI]]&lt;&gt;"",Sklop1345671022[[#This Row],[Preračunana masa/volumen/kos na enoto kg]],"")</f>
        <v/>
      </c>
      <c r="J84" s="43"/>
      <c r="K84" s="44"/>
      <c r="L84" s="44"/>
      <c r="M84" s="38"/>
      <c r="N84" s="45"/>
      <c r="O84" s="39"/>
      <c r="P84" s="46"/>
      <c r="Q84" s="47">
        <f>+Sklop1345671022[[#This Row],[cena/enota brez DDV v EUR]]*Sklop1345671022[[#This Row],[Stopnja DDV (%)]]</f>
        <v>0</v>
      </c>
      <c r="R84" s="47">
        <f>+Sklop1345671022[[#This Row],[cena/enota brez DDV v EUR]]+Sklop1345671022[[#This Row],[Davek (EUR)]]</f>
        <v>0</v>
      </c>
      <c r="S84" s="47">
        <f>+Sklop1345671022[[#This Row],[cena/enota brez DDV v EUR]]*Sklop1345671022[[#This Row],[Okvirna količina]]</f>
        <v>0</v>
      </c>
      <c r="T84" s="47">
        <f>+Sklop1345671022[[#This Row],[Končna cena/enoto mere (EUR) z DDV]]*Sklop1345671022[[#This Row],[Okvirna količina]]</f>
        <v>0</v>
      </c>
      <c r="U84" s="48"/>
    </row>
    <row r="85" spans="1:21" s="6" customFormat="1" ht="16.5" x14ac:dyDescent="0.25">
      <c r="A85" s="34" t="s">
        <v>739</v>
      </c>
      <c r="B85" s="129" t="s">
        <v>637</v>
      </c>
      <c r="C85" s="127">
        <v>0.1</v>
      </c>
      <c r="D85" s="127" t="s">
        <v>106</v>
      </c>
      <c r="E85" s="127"/>
      <c r="F85" s="151">
        <v>80</v>
      </c>
      <c r="G85" s="127" t="s">
        <v>104</v>
      </c>
      <c r="H85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155" t="str">
        <f>IF(Sklop1345671022[[#This Row],[ZAHTEVANA SHEMA KAKOVOSTI]]&lt;&gt;"",Sklop1345671022[[#This Row],[Preračunana masa/volumen/kos na enoto kg]],"")</f>
        <v/>
      </c>
      <c r="J85" s="43"/>
      <c r="K85" s="44"/>
      <c r="L85" s="44"/>
      <c r="M85" s="38"/>
      <c r="N85" s="45"/>
      <c r="O85" s="39"/>
      <c r="P85" s="46"/>
      <c r="Q85" s="47">
        <f>+Sklop1345671022[[#This Row],[cena/enota brez DDV v EUR]]*Sklop1345671022[[#This Row],[Stopnja DDV (%)]]</f>
        <v>0</v>
      </c>
      <c r="R85" s="47">
        <f>+Sklop1345671022[[#This Row],[cena/enota brez DDV v EUR]]+Sklop1345671022[[#This Row],[Davek (EUR)]]</f>
        <v>0</v>
      </c>
      <c r="S85" s="47">
        <f>+Sklop1345671022[[#This Row],[cena/enota brez DDV v EUR]]*Sklop1345671022[[#This Row],[Okvirna količina]]</f>
        <v>0</v>
      </c>
      <c r="T85" s="47">
        <f>+Sklop1345671022[[#This Row],[Končna cena/enoto mere (EUR) z DDV]]*Sklop1345671022[[#This Row],[Okvirna količina]]</f>
        <v>0</v>
      </c>
      <c r="U85" s="48"/>
    </row>
    <row r="86" spans="1:21" s="6" customFormat="1" ht="16.5" x14ac:dyDescent="0.25">
      <c r="A86" s="34" t="s">
        <v>740</v>
      </c>
      <c r="B86" s="129" t="s">
        <v>638</v>
      </c>
      <c r="C86" s="127">
        <v>1</v>
      </c>
      <c r="D86" s="127" t="s">
        <v>96</v>
      </c>
      <c r="E86" s="127"/>
      <c r="F86" s="151">
        <v>100</v>
      </c>
      <c r="G86" s="127" t="s">
        <v>96</v>
      </c>
      <c r="H86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86" s="155" t="str">
        <f>IF(Sklop1345671022[[#This Row],[ZAHTEVANA SHEMA KAKOVOSTI]]&lt;&gt;"",Sklop1345671022[[#This Row],[Preračunana masa/volumen/kos na enoto kg]],"")</f>
        <v/>
      </c>
      <c r="J86" s="43"/>
      <c r="K86" s="44"/>
      <c r="L86" s="44"/>
      <c r="M86" s="38"/>
      <c r="N86" s="45"/>
      <c r="O86" s="39"/>
      <c r="P86" s="46"/>
      <c r="Q86" s="47">
        <f>+Sklop1345671022[[#This Row],[cena/enota brez DDV v EUR]]*Sklop1345671022[[#This Row],[Stopnja DDV (%)]]</f>
        <v>0</v>
      </c>
      <c r="R86" s="47">
        <f>+Sklop1345671022[[#This Row],[cena/enota brez DDV v EUR]]+Sklop1345671022[[#This Row],[Davek (EUR)]]</f>
        <v>0</v>
      </c>
      <c r="S86" s="47">
        <f>+Sklop1345671022[[#This Row],[cena/enota brez DDV v EUR]]*Sklop1345671022[[#This Row],[Okvirna količina]]</f>
        <v>0</v>
      </c>
      <c r="T86" s="47">
        <f>+Sklop1345671022[[#This Row],[Končna cena/enoto mere (EUR) z DDV]]*Sklop1345671022[[#This Row],[Okvirna količina]]</f>
        <v>0</v>
      </c>
      <c r="U86" s="48"/>
    </row>
    <row r="87" spans="1:21" s="6" customFormat="1" ht="16.5" x14ac:dyDescent="0.25">
      <c r="A87" s="34" t="s">
        <v>741</v>
      </c>
      <c r="B87" s="99" t="s">
        <v>639</v>
      </c>
      <c r="C87" s="127">
        <v>1</v>
      </c>
      <c r="D87" s="156" t="s">
        <v>96</v>
      </c>
      <c r="E87" s="157"/>
      <c r="F87" s="150" t="s">
        <v>146</v>
      </c>
      <c r="G87" s="158" t="s">
        <v>96</v>
      </c>
      <c r="H8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7" s="160" t="str">
        <f>IF(Sklop1345671022[[#This Row],[ZAHTEVANA SHEMA KAKOVOSTI]]&lt;&gt;"",Sklop1345671022[[#This Row],[Preračunana masa/volumen/kos na enoto kg]],"")</f>
        <v/>
      </c>
      <c r="J87" s="43"/>
      <c r="K87" s="79"/>
      <c r="L87" s="79"/>
      <c r="M87" s="80"/>
      <c r="N87" s="45"/>
      <c r="O87" s="45"/>
      <c r="P87" s="46"/>
      <c r="Q87" s="47">
        <f>+Sklop1345671022[[#This Row],[cena/enota brez DDV v EUR]]*Sklop1345671022[[#This Row],[Stopnja DDV (%)]]</f>
        <v>0</v>
      </c>
      <c r="R87" s="47">
        <f>+Sklop1345671022[[#This Row],[cena/enota brez DDV v EUR]]+Sklop1345671022[[#This Row],[Davek (EUR)]]</f>
        <v>0</v>
      </c>
      <c r="S87" s="47">
        <f>+Sklop1345671022[[#This Row],[cena/enota brez DDV v EUR]]*Sklop1345671022[[#This Row],[Okvirna količina]]</f>
        <v>0</v>
      </c>
      <c r="T87" s="81">
        <f>+Sklop1345671022[[#This Row],[Končna cena/enoto mere (EUR) z DDV]]*Sklop1345671022[[#This Row],[Okvirna količina]]</f>
        <v>0</v>
      </c>
      <c r="U87" s="48"/>
    </row>
    <row r="88" spans="1:21" s="6" customFormat="1" ht="16.5" x14ac:dyDescent="0.25">
      <c r="A88" s="34" t="s">
        <v>742</v>
      </c>
      <c r="B88" s="99" t="s">
        <v>640</v>
      </c>
      <c r="C88" s="127" t="s">
        <v>641</v>
      </c>
      <c r="D88" s="156" t="s">
        <v>106</v>
      </c>
      <c r="E88" s="157"/>
      <c r="F88" s="150" t="s">
        <v>273</v>
      </c>
      <c r="G88" s="158" t="s">
        <v>106</v>
      </c>
      <c r="H8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160" t="str">
        <f>IF(Sklop1345671022[[#This Row],[ZAHTEVANA SHEMA KAKOVOSTI]]&lt;&gt;"",Sklop1345671022[[#This Row],[Preračunana masa/volumen/kos na enoto kg]],"")</f>
        <v/>
      </c>
      <c r="J88" s="43"/>
      <c r="K88" s="79"/>
      <c r="L88" s="79"/>
      <c r="M88" s="80"/>
      <c r="N88" s="45"/>
      <c r="O88" s="45"/>
      <c r="P88" s="46"/>
      <c r="Q88" s="47">
        <f>+Sklop1345671022[[#This Row],[cena/enota brez DDV v EUR]]*Sklop1345671022[[#This Row],[Stopnja DDV (%)]]</f>
        <v>0</v>
      </c>
      <c r="R88" s="47">
        <f>+Sklop1345671022[[#This Row],[cena/enota brez DDV v EUR]]+Sklop1345671022[[#This Row],[Davek (EUR)]]</f>
        <v>0</v>
      </c>
      <c r="S88" s="47">
        <f>+Sklop1345671022[[#This Row],[cena/enota brez DDV v EUR]]*Sklop1345671022[[#This Row],[Okvirna količina]]</f>
        <v>0</v>
      </c>
      <c r="T88" s="81">
        <f>+Sklop1345671022[[#This Row],[Končna cena/enoto mere (EUR) z DDV]]*Sklop1345671022[[#This Row],[Okvirna količina]]</f>
        <v>0</v>
      </c>
      <c r="U88" s="48"/>
    </row>
    <row r="89" spans="1:21" s="6" customFormat="1" ht="16.5" x14ac:dyDescent="0.25">
      <c r="A89" s="34" t="s">
        <v>743</v>
      </c>
      <c r="B89" s="129" t="s">
        <v>642</v>
      </c>
      <c r="C89" s="127">
        <v>0.2</v>
      </c>
      <c r="D89" s="127" t="s">
        <v>96</v>
      </c>
      <c r="E89" s="127"/>
      <c r="F89" s="151">
        <v>5</v>
      </c>
      <c r="G89" s="127" t="s">
        <v>104</v>
      </c>
      <c r="H89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89" s="155" t="str">
        <f>IF(Sklop1345671022[[#This Row],[ZAHTEVANA SHEMA KAKOVOSTI]]&lt;&gt;"",Sklop1345671022[[#This Row],[Preračunana masa/volumen/kos na enoto kg]],"")</f>
        <v/>
      </c>
      <c r="J89" s="43"/>
      <c r="K89" s="44"/>
      <c r="L89" s="44"/>
      <c r="M89" s="38"/>
      <c r="N89" s="45"/>
      <c r="O89" s="39"/>
      <c r="P89" s="46"/>
      <c r="Q89" s="47">
        <f>+Sklop1345671022[[#This Row],[cena/enota brez DDV v EUR]]*Sklop1345671022[[#This Row],[Stopnja DDV (%)]]</f>
        <v>0</v>
      </c>
      <c r="R89" s="47">
        <f>+Sklop1345671022[[#This Row],[cena/enota brez DDV v EUR]]+Sklop1345671022[[#This Row],[Davek (EUR)]]</f>
        <v>0</v>
      </c>
      <c r="S89" s="47">
        <f>+Sklop1345671022[[#This Row],[cena/enota brez DDV v EUR]]*Sklop1345671022[[#This Row],[Okvirna količina]]</f>
        <v>0</v>
      </c>
      <c r="T89" s="47">
        <f>+Sklop1345671022[[#This Row],[Končna cena/enoto mere (EUR) z DDV]]*Sklop1345671022[[#This Row],[Okvirna količina]]</f>
        <v>0</v>
      </c>
      <c r="U89" s="48"/>
    </row>
    <row r="90" spans="1:21" s="6" customFormat="1" ht="16.5" x14ac:dyDescent="0.25">
      <c r="A90" s="34" t="s">
        <v>744</v>
      </c>
      <c r="B90" s="129" t="s">
        <v>643</v>
      </c>
      <c r="C90" s="127" t="s">
        <v>388</v>
      </c>
      <c r="D90" s="127" t="s">
        <v>106</v>
      </c>
      <c r="E90" s="127"/>
      <c r="F90" s="151">
        <v>5</v>
      </c>
      <c r="G90" s="127" t="s">
        <v>106</v>
      </c>
      <c r="H90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90" s="155" t="str">
        <f>IF(Sklop1345671022[[#This Row],[ZAHTEVANA SHEMA KAKOVOSTI]]&lt;&gt;"",Sklop1345671022[[#This Row],[Preračunana masa/volumen/kos na enoto kg]],"")</f>
        <v/>
      </c>
      <c r="J90" s="43"/>
      <c r="K90" s="44"/>
      <c r="L90" s="44"/>
      <c r="M90" s="38"/>
      <c r="N90" s="45"/>
      <c r="O90" s="39"/>
      <c r="P90" s="46"/>
      <c r="Q90" s="47">
        <f>+Sklop1345671022[[#This Row],[cena/enota brez DDV v EUR]]*Sklop1345671022[[#This Row],[Stopnja DDV (%)]]</f>
        <v>0</v>
      </c>
      <c r="R90" s="47">
        <f>+Sklop1345671022[[#This Row],[cena/enota brez DDV v EUR]]+Sklop1345671022[[#This Row],[Davek (EUR)]]</f>
        <v>0</v>
      </c>
      <c r="S90" s="47">
        <f>+Sklop1345671022[[#This Row],[cena/enota brez DDV v EUR]]*Sklop1345671022[[#This Row],[Okvirna količina]]</f>
        <v>0</v>
      </c>
      <c r="T90" s="47">
        <f>+Sklop1345671022[[#This Row],[Končna cena/enoto mere (EUR) z DDV]]*Sklop1345671022[[#This Row],[Okvirna količina]]</f>
        <v>0</v>
      </c>
      <c r="U90" s="48"/>
    </row>
    <row r="91" spans="1:21" s="6" customFormat="1" ht="16.5" x14ac:dyDescent="0.25">
      <c r="A91" s="34" t="s">
        <v>745</v>
      </c>
      <c r="B91" s="99" t="s">
        <v>644</v>
      </c>
      <c r="C91" s="127" t="s">
        <v>645</v>
      </c>
      <c r="D91" s="127" t="s">
        <v>106</v>
      </c>
      <c r="E91" s="157"/>
      <c r="F91" s="150" t="s">
        <v>646</v>
      </c>
      <c r="G91" s="127" t="s">
        <v>106</v>
      </c>
      <c r="H9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160" t="str">
        <f>IF(Sklop1345671022[[#This Row],[ZAHTEVANA SHEMA KAKOVOSTI]]&lt;&gt;"",Sklop1345671022[[#This Row],[Preračunana masa/volumen/kos na enoto kg]],"")</f>
        <v/>
      </c>
      <c r="J91" s="43"/>
      <c r="K91" s="79"/>
      <c r="L91" s="79"/>
      <c r="M91" s="80"/>
      <c r="N91" s="45"/>
      <c r="O91" s="45"/>
      <c r="P91" s="46"/>
      <c r="Q91" s="47">
        <f>+Sklop1345671022[[#This Row],[cena/enota brez DDV v EUR]]*Sklop1345671022[[#This Row],[Stopnja DDV (%)]]</f>
        <v>0</v>
      </c>
      <c r="R91" s="47">
        <f>+Sklop1345671022[[#This Row],[cena/enota brez DDV v EUR]]+Sklop1345671022[[#This Row],[Davek (EUR)]]</f>
        <v>0</v>
      </c>
      <c r="S91" s="47">
        <f>+Sklop1345671022[[#This Row],[cena/enota brez DDV v EUR]]*Sklop1345671022[[#This Row],[Okvirna količina]]</f>
        <v>0</v>
      </c>
      <c r="T91" s="81">
        <f>+Sklop1345671022[[#This Row],[Končna cena/enoto mere (EUR) z DDV]]*Sklop1345671022[[#This Row],[Okvirna količina]]</f>
        <v>0</v>
      </c>
      <c r="U91" s="48"/>
    </row>
    <row r="92" spans="1:21" s="6" customFormat="1" ht="16.5" x14ac:dyDescent="0.25">
      <c r="A92" s="34" t="s">
        <v>746</v>
      </c>
      <c r="B92" s="99" t="s">
        <v>647</v>
      </c>
      <c r="C92" s="127" t="s">
        <v>645</v>
      </c>
      <c r="D92" s="127" t="s">
        <v>106</v>
      </c>
      <c r="E92" s="157"/>
      <c r="F92" s="150" t="s">
        <v>646</v>
      </c>
      <c r="G92" s="127" t="s">
        <v>106</v>
      </c>
      <c r="H9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160" t="str">
        <f>IF(Sklop1345671022[[#This Row],[ZAHTEVANA SHEMA KAKOVOSTI]]&lt;&gt;"",Sklop1345671022[[#This Row],[Preračunana masa/volumen/kos na enoto kg]],"")</f>
        <v/>
      </c>
      <c r="J92" s="43"/>
      <c r="K92" s="79"/>
      <c r="L92" s="79"/>
      <c r="M92" s="80"/>
      <c r="N92" s="45"/>
      <c r="O92" s="45"/>
      <c r="P92" s="46"/>
      <c r="Q92" s="47">
        <f>+Sklop1345671022[[#This Row],[cena/enota brez DDV v EUR]]*Sklop1345671022[[#This Row],[Stopnja DDV (%)]]</f>
        <v>0</v>
      </c>
      <c r="R92" s="47">
        <f>+Sklop1345671022[[#This Row],[cena/enota brez DDV v EUR]]+Sklop1345671022[[#This Row],[Davek (EUR)]]</f>
        <v>0</v>
      </c>
      <c r="S92" s="47">
        <f>+Sklop1345671022[[#This Row],[cena/enota brez DDV v EUR]]*Sklop1345671022[[#This Row],[Okvirna količina]]</f>
        <v>0</v>
      </c>
      <c r="T92" s="81">
        <f>+Sklop1345671022[[#This Row],[Končna cena/enoto mere (EUR) z DDV]]*Sklop1345671022[[#This Row],[Okvirna količina]]</f>
        <v>0</v>
      </c>
      <c r="U92" s="48"/>
    </row>
    <row r="93" spans="1:21" s="6" customFormat="1" ht="16.5" x14ac:dyDescent="0.25">
      <c r="A93" s="34" t="s">
        <v>747</v>
      </c>
      <c r="B93" s="99" t="s">
        <v>648</v>
      </c>
      <c r="C93" s="127" t="s">
        <v>645</v>
      </c>
      <c r="D93" s="127" t="s">
        <v>106</v>
      </c>
      <c r="E93" s="157"/>
      <c r="F93" s="150" t="s">
        <v>646</v>
      </c>
      <c r="G93" s="127" t="s">
        <v>106</v>
      </c>
      <c r="H9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160" t="str">
        <f>IF(Sklop1345671022[[#This Row],[ZAHTEVANA SHEMA KAKOVOSTI]]&lt;&gt;"",Sklop1345671022[[#This Row],[Preračunana masa/volumen/kos na enoto kg]],"")</f>
        <v/>
      </c>
      <c r="J93" s="43"/>
      <c r="K93" s="79"/>
      <c r="L93" s="79"/>
      <c r="M93" s="80"/>
      <c r="N93" s="45"/>
      <c r="O93" s="45"/>
      <c r="P93" s="46"/>
      <c r="Q93" s="47">
        <f>+Sklop1345671022[[#This Row],[cena/enota brez DDV v EUR]]*Sklop1345671022[[#This Row],[Stopnja DDV (%)]]</f>
        <v>0</v>
      </c>
      <c r="R93" s="47">
        <f>+Sklop1345671022[[#This Row],[cena/enota brez DDV v EUR]]+Sklop1345671022[[#This Row],[Davek (EUR)]]</f>
        <v>0</v>
      </c>
      <c r="S93" s="47">
        <f>+Sklop1345671022[[#This Row],[cena/enota brez DDV v EUR]]*Sklop1345671022[[#This Row],[Okvirna količina]]</f>
        <v>0</v>
      </c>
      <c r="T93" s="81">
        <f>+Sklop1345671022[[#This Row],[Končna cena/enoto mere (EUR) z DDV]]*Sklop1345671022[[#This Row],[Okvirna količina]]</f>
        <v>0</v>
      </c>
      <c r="U93" s="48"/>
    </row>
    <row r="94" spans="1:21" s="6" customFormat="1" ht="16.5" x14ac:dyDescent="0.25">
      <c r="A94" s="34" t="s">
        <v>748</v>
      </c>
      <c r="B94" s="99" t="s">
        <v>649</v>
      </c>
      <c r="C94" s="127" t="s">
        <v>650</v>
      </c>
      <c r="D94" s="127" t="s">
        <v>106</v>
      </c>
      <c r="E94" s="157"/>
      <c r="F94" s="150" t="s">
        <v>646</v>
      </c>
      <c r="G94" s="127" t="s">
        <v>106</v>
      </c>
      <c r="H9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160" t="str">
        <f>IF(Sklop1345671022[[#This Row],[ZAHTEVANA SHEMA KAKOVOSTI]]&lt;&gt;"",Sklop1345671022[[#This Row],[Preračunana masa/volumen/kos na enoto kg]],"")</f>
        <v/>
      </c>
      <c r="J94" s="43"/>
      <c r="K94" s="79"/>
      <c r="L94" s="79"/>
      <c r="M94" s="80"/>
      <c r="N94" s="45"/>
      <c r="O94" s="45"/>
      <c r="P94" s="46"/>
      <c r="Q94" s="47">
        <f>+Sklop1345671022[[#This Row],[cena/enota brez DDV v EUR]]*Sklop1345671022[[#This Row],[Stopnja DDV (%)]]</f>
        <v>0</v>
      </c>
      <c r="R94" s="47">
        <f>+Sklop1345671022[[#This Row],[cena/enota brez DDV v EUR]]+Sklop1345671022[[#This Row],[Davek (EUR)]]</f>
        <v>0</v>
      </c>
      <c r="S94" s="47">
        <f>+Sklop1345671022[[#This Row],[cena/enota brez DDV v EUR]]*Sklop1345671022[[#This Row],[Okvirna količina]]</f>
        <v>0</v>
      </c>
      <c r="T94" s="81">
        <f>+Sklop1345671022[[#This Row],[Končna cena/enoto mere (EUR) z DDV]]*Sklop1345671022[[#This Row],[Okvirna količina]]</f>
        <v>0</v>
      </c>
      <c r="U94" s="48"/>
    </row>
    <row r="95" spans="1:21" s="6" customFormat="1" ht="16.5" x14ac:dyDescent="0.25">
      <c r="A95" s="34" t="s">
        <v>749</v>
      </c>
      <c r="B95" s="99" t="s">
        <v>651</v>
      </c>
      <c r="C95" s="127" t="s">
        <v>652</v>
      </c>
      <c r="D95" s="127" t="s">
        <v>106</v>
      </c>
      <c r="E95" s="157"/>
      <c r="F95" s="150" t="s">
        <v>646</v>
      </c>
      <c r="G95" s="127" t="s">
        <v>106</v>
      </c>
      <c r="H9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160" t="str">
        <f>IF(Sklop1345671022[[#This Row],[ZAHTEVANA SHEMA KAKOVOSTI]]&lt;&gt;"",Sklop1345671022[[#This Row],[Preračunana masa/volumen/kos na enoto kg]],"")</f>
        <v/>
      </c>
      <c r="J95" s="43"/>
      <c r="K95" s="79"/>
      <c r="L95" s="79"/>
      <c r="M95" s="80"/>
      <c r="N95" s="45"/>
      <c r="O95" s="45"/>
      <c r="P95" s="46"/>
      <c r="Q95" s="47">
        <f>+Sklop1345671022[[#This Row],[cena/enota brez DDV v EUR]]*Sklop1345671022[[#This Row],[Stopnja DDV (%)]]</f>
        <v>0</v>
      </c>
      <c r="R95" s="47">
        <f>+Sklop1345671022[[#This Row],[cena/enota brez DDV v EUR]]+Sklop1345671022[[#This Row],[Davek (EUR)]]</f>
        <v>0</v>
      </c>
      <c r="S95" s="47">
        <f>+Sklop1345671022[[#This Row],[cena/enota brez DDV v EUR]]*Sklop1345671022[[#This Row],[Okvirna količina]]</f>
        <v>0</v>
      </c>
      <c r="T95" s="81">
        <f>+Sklop1345671022[[#This Row],[Končna cena/enoto mere (EUR) z DDV]]*Sklop1345671022[[#This Row],[Okvirna količina]]</f>
        <v>0</v>
      </c>
      <c r="U95" s="48"/>
    </row>
    <row r="96" spans="1:21" s="6" customFormat="1" ht="16.5" x14ac:dyDescent="0.25">
      <c r="A96" s="34" t="s">
        <v>750</v>
      </c>
      <c r="B96" s="99" t="s">
        <v>653</v>
      </c>
      <c r="C96" s="127" t="s">
        <v>654</v>
      </c>
      <c r="D96" s="127" t="s">
        <v>106</v>
      </c>
      <c r="E96" s="157"/>
      <c r="F96" s="150" t="s">
        <v>646</v>
      </c>
      <c r="G96" s="127" t="s">
        <v>106</v>
      </c>
      <c r="H9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160" t="str">
        <f>IF(Sklop1345671022[[#This Row],[ZAHTEVANA SHEMA KAKOVOSTI]]&lt;&gt;"",Sklop1345671022[[#This Row],[Preračunana masa/volumen/kos na enoto kg]],"")</f>
        <v/>
      </c>
      <c r="J96" s="43"/>
      <c r="K96" s="79"/>
      <c r="L96" s="79"/>
      <c r="M96" s="80"/>
      <c r="N96" s="45"/>
      <c r="O96" s="45"/>
      <c r="P96" s="46"/>
      <c r="Q96" s="47">
        <f>+Sklop1345671022[[#This Row],[cena/enota brez DDV v EUR]]*Sklop1345671022[[#This Row],[Stopnja DDV (%)]]</f>
        <v>0</v>
      </c>
      <c r="R96" s="47">
        <f>+Sklop1345671022[[#This Row],[cena/enota brez DDV v EUR]]+Sklop1345671022[[#This Row],[Davek (EUR)]]</f>
        <v>0</v>
      </c>
      <c r="S96" s="47">
        <f>+Sklop1345671022[[#This Row],[cena/enota brez DDV v EUR]]*Sklop1345671022[[#This Row],[Okvirna količina]]</f>
        <v>0</v>
      </c>
      <c r="T96" s="81">
        <f>+Sklop1345671022[[#This Row],[Končna cena/enoto mere (EUR) z DDV]]*Sklop1345671022[[#This Row],[Okvirna količina]]</f>
        <v>0</v>
      </c>
      <c r="U96" s="48"/>
    </row>
    <row r="97" spans="1:21" s="6" customFormat="1" ht="16.5" x14ac:dyDescent="0.25">
      <c r="A97" s="34" t="s">
        <v>751</v>
      </c>
      <c r="B97" s="99" t="s">
        <v>655</v>
      </c>
      <c r="C97" s="127" t="s">
        <v>654</v>
      </c>
      <c r="D97" s="127" t="s">
        <v>106</v>
      </c>
      <c r="E97" s="157"/>
      <c r="F97" s="150" t="s">
        <v>646</v>
      </c>
      <c r="G97" s="127" t="s">
        <v>106</v>
      </c>
      <c r="H9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160" t="str">
        <f>IF(Sklop1345671022[[#This Row],[ZAHTEVANA SHEMA KAKOVOSTI]]&lt;&gt;"",Sklop1345671022[[#This Row],[Preračunana masa/volumen/kos na enoto kg]],"")</f>
        <v/>
      </c>
      <c r="J97" s="43"/>
      <c r="K97" s="79"/>
      <c r="L97" s="79"/>
      <c r="M97" s="80"/>
      <c r="N97" s="45"/>
      <c r="O97" s="45"/>
      <c r="P97" s="46"/>
      <c r="Q97" s="47">
        <f>+Sklop1345671022[[#This Row],[cena/enota brez DDV v EUR]]*Sklop1345671022[[#This Row],[Stopnja DDV (%)]]</f>
        <v>0</v>
      </c>
      <c r="R97" s="47">
        <f>+Sklop1345671022[[#This Row],[cena/enota brez DDV v EUR]]+Sklop1345671022[[#This Row],[Davek (EUR)]]</f>
        <v>0</v>
      </c>
      <c r="S97" s="47">
        <f>+Sklop1345671022[[#This Row],[cena/enota brez DDV v EUR]]*Sklop1345671022[[#This Row],[Okvirna količina]]</f>
        <v>0</v>
      </c>
      <c r="T97" s="81">
        <f>+Sklop1345671022[[#This Row],[Končna cena/enoto mere (EUR) z DDV]]*Sklop1345671022[[#This Row],[Okvirna količina]]</f>
        <v>0</v>
      </c>
      <c r="U97" s="48"/>
    </row>
    <row r="98" spans="1:21" s="6" customFormat="1" ht="16.5" x14ac:dyDescent="0.25">
      <c r="A98" s="34" t="s">
        <v>752</v>
      </c>
      <c r="B98" s="99" t="s">
        <v>656</v>
      </c>
      <c r="C98" s="127" t="s">
        <v>657</v>
      </c>
      <c r="D98" s="127" t="s">
        <v>106</v>
      </c>
      <c r="E98" s="157"/>
      <c r="F98" s="150" t="s">
        <v>646</v>
      </c>
      <c r="G98" s="127" t="s">
        <v>106</v>
      </c>
      <c r="H9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160" t="str">
        <f>IF(Sklop1345671022[[#This Row],[ZAHTEVANA SHEMA KAKOVOSTI]]&lt;&gt;"",Sklop1345671022[[#This Row],[Preračunana masa/volumen/kos na enoto kg]],"")</f>
        <v/>
      </c>
      <c r="J98" s="43"/>
      <c r="K98" s="79"/>
      <c r="L98" s="79"/>
      <c r="M98" s="80"/>
      <c r="N98" s="45"/>
      <c r="O98" s="45"/>
      <c r="P98" s="46"/>
      <c r="Q98" s="47">
        <f>+Sklop1345671022[[#This Row],[cena/enota brez DDV v EUR]]*Sklop1345671022[[#This Row],[Stopnja DDV (%)]]</f>
        <v>0</v>
      </c>
      <c r="R98" s="47">
        <f>+Sklop1345671022[[#This Row],[cena/enota brez DDV v EUR]]+Sklop1345671022[[#This Row],[Davek (EUR)]]</f>
        <v>0</v>
      </c>
      <c r="S98" s="47">
        <f>+Sklop1345671022[[#This Row],[cena/enota brez DDV v EUR]]*Sklop1345671022[[#This Row],[Okvirna količina]]</f>
        <v>0</v>
      </c>
      <c r="T98" s="81">
        <f>+Sklop1345671022[[#This Row],[Končna cena/enoto mere (EUR) z DDV]]*Sklop1345671022[[#This Row],[Okvirna količina]]</f>
        <v>0</v>
      </c>
      <c r="U98" s="48"/>
    </row>
    <row r="99" spans="1:21" s="6" customFormat="1" ht="16.5" x14ac:dyDescent="0.25">
      <c r="A99" s="34" t="s">
        <v>753</v>
      </c>
      <c r="B99" s="99" t="s">
        <v>658</v>
      </c>
      <c r="C99" s="127" t="s">
        <v>659</v>
      </c>
      <c r="D99" s="127" t="s">
        <v>106</v>
      </c>
      <c r="E99" s="157"/>
      <c r="F99" s="150" t="s">
        <v>646</v>
      </c>
      <c r="G99" s="127" t="s">
        <v>106</v>
      </c>
      <c r="H9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160" t="str">
        <f>IF(Sklop1345671022[[#This Row],[ZAHTEVANA SHEMA KAKOVOSTI]]&lt;&gt;"",Sklop1345671022[[#This Row],[Preračunana masa/volumen/kos na enoto kg]],"")</f>
        <v/>
      </c>
      <c r="J99" s="43"/>
      <c r="K99" s="79"/>
      <c r="L99" s="79"/>
      <c r="M99" s="80"/>
      <c r="N99" s="45"/>
      <c r="O99" s="45"/>
      <c r="P99" s="46"/>
      <c r="Q99" s="47">
        <f>+Sklop1345671022[[#This Row],[cena/enota brez DDV v EUR]]*Sklop1345671022[[#This Row],[Stopnja DDV (%)]]</f>
        <v>0</v>
      </c>
      <c r="R99" s="47">
        <f>+Sklop1345671022[[#This Row],[cena/enota brez DDV v EUR]]+Sklop1345671022[[#This Row],[Davek (EUR)]]</f>
        <v>0</v>
      </c>
      <c r="S99" s="47">
        <f>+Sklop1345671022[[#This Row],[cena/enota brez DDV v EUR]]*Sklop1345671022[[#This Row],[Okvirna količina]]</f>
        <v>0</v>
      </c>
      <c r="T99" s="81">
        <f>+Sklop1345671022[[#This Row],[Končna cena/enoto mere (EUR) z DDV]]*Sklop1345671022[[#This Row],[Okvirna količina]]</f>
        <v>0</v>
      </c>
      <c r="U99" s="48"/>
    </row>
    <row r="100" spans="1:21" s="6" customFormat="1" ht="16.5" x14ac:dyDescent="0.25">
      <c r="A100" s="34" t="s">
        <v>754</v>
      </c>
      <c r="B100" s="99" t="s">
        <v>660</v>
      </c>
      <c r="C100" s="127" t="s">
        <v>652</v>
      </c>
      <c r="D100" s="127" t="s">
        <v>106</v>
      </c>
      <c r="E100" s="157"/>
      <c r="F100" s="150" t="s">
        <v>646</v>
      </c>
      <c r="G100" s="158" t="s">
        <v>106</v>
      </c>
      <c r="H10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160" t="str">
        <f>IF(Sklop1345671022[[#This Row],[ZAHTEVANA SHEMA KAKOVOSTI]]&lt;&gt;"",Sklop1345671022[[#This Row],[Preračunana masa/volumen/kos na enoto kg]],"")</f>
        <v/>
      </c>
      <c r="J100" s="43"/>
      <c r="K100" s="79"/>
      <c r="L100" s="79"/>
      <c r="M100" s="80"/>
      <c r="N100" s="45"/>
      <c r="O100" s="45"/>
      <c r="P100" s="46"/>
      <c r="Q100" s="47">
        <f>+Sklop1345671022[[#This Row],[cena/enota brez DDV v EUR]]*Sklop1345671022[[#This Row],[Stopnja DDV (%)]]</f>
        <v>0</v>
      </c>
      <c r="R100" s="47">
        <f>+Sklop1345671022[[#This Row],[cena/enota brez DDV v EUR]]+Sklop1345671022[[#This Row],[Davek (EUR)]]</f>
        <v>0</v>
      </c>
      <c r="S100" s="47">
        <f>+Sklop1345671022[[#This Row],[cena/enota brez DDV v EUR]]*Sklop1345671022[[#This Row],[Okvirna količina]]</f>
        <v>0</v>
      </c>
      <c r="T100" s="81">
        <f>+Sklop1345671022[[#This Row],[Končna cena/enoto mere (EUR) z DDV]]*Sklop1345671022[[#This Row],[Okvirna količina]]</f>
        <v>0</v>
      </c>
      <c r="U100" s="48"/>
    </row>
    <row r="101" spans="1:21" s="6" customFormat="1" ht="16.5" x14ac:dyDescent="0.25">
      <c r="A101" s="34" t="s">
        <v>755</v>
      </c>
      <c r="B101" s="99" t="s">
        <v>661</v>
      </c>
      <c r="C101" s="127">
        <v>1</v>
      </c>
      <c r="D101" s="127" t="s">
        <v>106</v>
      </c>
      <c r="E101" s="157"/>
      <c r="F101" s="150" t="s">
        <v>662</v>
      </c>
      <c r="G101" s="158" t="s">
        <v>106</v>
      </c>
      <c r="H10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160" t="str">
        <f>IF(Sklop1345671022[[#This Row],[ZAHTEVANA SHEMA KAKOVOSTI]]&lt;&gt;"",Sklop1345671022[[#This Row],[Preračunana masa/volumen/kos na enoto kg]],"")</f>
        <v/>
      </c>
      <c r="J101" s="43"/>
      <c r="K101" s="79"/>
      <c r="L101" s="79"/>
      <c r="M101" s="80"/>
      <c r="N101" s="45"/>
      <c r="O101" s="45"/>
      <c r="P101" s="46"/>
      <c r="Q101" s="47">
        <f>+Sklop1345671022[[#This Row],[cena/enota brez DDV v EUR]]*Sklop1345671022[[#This Row],[Stopnja DDV (%)]]</f>
        <v>0</v>
      </c>
      <c r="R101" s="47">
        <f>+Sklop1345671022[[#This Row],[cena/enota brez DDV v EUR]]+Sklop1345671022[[#This Row],[Davek (EUR)]]</f>
        <v>0</v>
      </c>
      <c r="S101" s="47">
        <f>+Sklop1345671022[[#This Row],[cena/enota brez DDV v EUR]]*Sklop1345671022[[#This Row],[Okvirna količina]]</f>
        <v>0</v>
      </c>
      <c r="T101" s="81">
        <f>+Sklop1345671022[[#This Row],[Končna cena/enoto mere (EUR) z DDV]]*Sklop1345671022[[#This Row],[Okvirna količina]]</f>
        <v>0</v>
      </c>
      <c r="U101" s="48"/>
    </row>
    <row r="102" spans="1:21" s="6" customFormat="1" ht="16.5" x14ac:dyDescent="0.25">
      <c r="A102" s="34" t="s">
        <v>756</v>
      </c>
      <c r="B102" s="99" t="s">
        <v>663</v>
      </c>
      <c r="C102" s="127">
        <v>0.5</v>
      </c>
      <c r="D102" s="127" t="s">
        <v>106</v>
      </c>
      <c r="E102" s="157"/>
      <c r="F102" s="150" t="s">
        <v>662</v>
      </c>
      <c r="G102" s="158" t="s">
        <v>104</v>
      </c>
      <c r="H10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160" t="str">
        <f>IF(Sklop1345671022[[#This Row],[ZAHTEVANA SHEMA KAKOVOSTI]]&lt;&gt;"",Sklop1345671022[[#This Row],[Preračunana masa/volumen/kos na enoto kg]],"")</f>
        <v/>
      </c>
      <c r="J102" s="43"/>
      <c r="K102" s="79"/>
      <c r="L102" s="79"/>
      <c r="M102" s="80"/>
      <c r="N102" s="45"/>
      <c r="O102" s="45"/>
      <c r="P102" s="46"/>
      <c r="Q102" s="47">
        <f>+Sklop1345671022[[#This Row],[cena/enota brez DDV v EUR]]*Sklop1345671022[[#This Row],[Stopnja DDV (%)]]</f>
        <v>0</v>
      </c>
      <c r="R102" s="47">
        <f>+Sklop1345671022[[#This Row],[cena/enota brez DDV v EUR]]+Sklop1345671022[[#This Row],[Davek (EUR)]]</f>
        <v>0</v>
      </c>
      <c r="S102" s="47">
        <f>+Sklop1345671022[[#This Row],[cena/enota brez DDV v EUR]]*Sklop1345671022[[#This Row],[Okvirna količina]]</f>
        <v>0</v>
      </c>
      <c r="T102" s="81">
        <f>+Sklop1345671022[[#This Row],[Končna cena/enoto mere (EUR) z DDV]]*Sklop1345671022[[#This Row],[Okvirna količina]]</f>
        <v>0</v>
      </c>
      <c r="U102" s="48"/>
    </row>
    <row r="103" spans="1:21" s="6" customFormat="1" ht="16.5" x14ac:dyDescent="0.25">
      <c r="A103" s="34" t="s">
        <v>757</v>
      </c>
      <c r="B103" s="99" t="s">
        <v>664</v>
      </c>
      <c r="C103" s="127" t="s">
        <v>665</v>
      </c>
      <c r="D103" s="127" t="s">
        <v>106</v>
      </c>
      <c r="E103" s="157"/>
      <c r="F103" s="150" t="s">
        <v>273</v>
      </c>
      <c r="G103" s="158" t="s">
        <v>106</v>
      </c>
      <c r="H10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3" s="160" t="str">
        <f>IF(Sklop1345671022[[#This Row],[ZAHTEVANA SHEMA KAKOVOSTI]]&lt;&gt;"",Sklop1345671022[[#This Row],[Preračunana masa/volumen/kos na enoto kg]],"")</f>
        <v/>
      </c>
      <c r="J103" s="43"/>
      <c r="K103" s="79"/>
      <c r="L103" s="79"/>
      <c r="M103" s="80"/>
      <c r="N103" s="45"/>
      <c r="O103" s="45"/>
      <c r="P103" s="46"/>
      <c r="Q103" s="47">
        <f>+Sklop1345671022[[#This Row],[cena/enota brez DDV v EUR]]*Sklop1345671022[[#This Row],[Stopnja DDV (%)]]</f>
        <v>0</v>
      </c>
      <c r="R103" s="47">
        <f>+Sklop1345671022[[#This Row],[cena/enota brez DDV v EUR]]+Sklop1345671022[[#This Row],[Davek (EUR)]]</f>
        <v>0</v>
      </c>
      <c r="S103" s="47">
        <f>+Sklop1345671022[[#This Row],[cena/enota brez DDV v EUR]]*Sklop1345671022[[#This Row],[Okvirna količina]]</f>
        <v>0</v>
      </c>
      <c r="T103" s="81">
        <f>+Sklop1345671022[[#This Row],[Končna cena/enoto mere (EUR) z DDV]]*Sklop1345671022[[#This Row],[Okvirna količina]]</f>
        <v>0</v>
      </c>
      <c r="U103" s="48"/>
    </row>
    <row r="104" spans="1:21" s="6" customFormat="1" ht="16.5" x14ac:dyDescent="0.25">
      <c r="A104" s="34" t="s">
        <v>758</v>
      </c>
      <c r="B104" s="99" t="s">
        <v>666</v>
      </c>
      <c r="C104" s="127" t="s">
        <v>652</v>
      </c>
      <c r="D104" s="127" t="s">
        <v>106</v>
      </c>
      <c r="E104" s="157"/>
      <c r="F104" s="150" t="s">
        <v>646</v>
      </c>
      <c r="G104" s="158" t="s">
        <v>106</v>
      </c>
      <c r="H10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160" t="str">
        <f>IF(Sklop1345671022[[#This Row],[ZAHTEVANA SHEMA KAKOVOSTI]]&lt;&gt;"",Sklop1345671022[[#This Row],[Preračunana masa/volumen/kos na enoto kg]],"")</f>
        <v/>
      </c>
      <c r="J104" s="43"/>
      <c r="K104" s="79"/>
      <c r="L104" s="79"/>
      <c r="M104" s="80"/>
      <c r="N104" s="45"/>
      <c r="O104" s="45"/>
      <c r="P104" s="46"/>
      <c r="Q104" s="47">
        <f>+Sklop1345671022[[#This Row],[cena/enota brez DDV v EUR]]*Sklop1345671022[[#This Row],[Stopnja DDV (%)]]</f>
        <v>0</v>
      </c>
      <c r="R104" s="47">
        <f>+Sklop1345671022[[#This Row],[cena/enota brez DDV v EUR]]+Sklop1345671022[[#This Row],[Davek (EUR)]]</f>
        <v>0</v>
      </c>
      <c r="S104" s="47">
        <f>+Sklop1345671022[[#This Row],[cena/enota brez DDV v EUR]]*Sklop1345671022[[#This Row],[Okvirna količina]]</f>
        <v>0</v>
      </c>
      <c r="T104" s="81">
        <f>+Sklop1345671022[[#This Row],[Končna cena/enoto mere (EUR) z DDV]]*Sklop1345671022[[#This Row],[Okvirna količina]]</f>
        <v>0</v>
      </c>
      <c r="U104" s="48"/>
    </row>
    <row r="105" spans="1:21" s="6" customFormat="1" ht="16.5" x14ac:dyDescent="0.25">
      <c r="A105" s="34" t="s">
        <v>759</v>
      </c>
      <c r="B105" s="99" t="s">
        <v>667</v>
      </c>
      <c r="C105" s="127" t="s">
        <v>654</v>
      </c>
      <c r="D105" s="127" t="s">
        <v>106</v>
      </c>
      <c r="E105" s="157"/>
      <c r="F105" s="150" t="s">
        <v>646</v>
      </c>
      <c r="G105" s="158" t="s">
        <v>106</v>
      </c>
      <c r="H10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160" t="str">
        <f>IF(Sklop1345671022[[#This Row],[ZAHTEVANA SHEMA KAKOVOSTI]]&lt;&gt;"",Sklop1345671022[[#This Row],[Preračunana masa/volumen/kos na enoto kg]],"")</f>
        <v/>
      </c>
      <c r="J105" s="43"/>
      <c r="K105" s="79"/>
      <c r="L105" s="79"/>
      <c r="M105" s="80"/>
      <c r="N105" s="45"/>
      <c r="O105" s="45"/>
      <c r="P105" s="46"/>
      <c r="Q105" s="47">
        <f>+Sklop1345671022[[#This Row],[cena/enota brez DDV v EUR]]*Sklop1345671022[[#This Row],[Stopnja DDV (%)]]</f>
        <v>0</v>
      </c>
      <c r="R105" s="47">
        <f>+Sklop1345671022[[#This Row],[cena/enota brez DDV v EUR]]+Sklop1345671022[[#This Row],[Davek (EUR)]]</f>
        <v>0</v>
      </c>
      <c r="S105" s="47">
        <f>+Sklop1345671022[[#This Row],[cena/enota brez DDV v EUR]]*Sklop1345671022[[#This Row],[Okvirna količina]]</f>
        <v>0</v>
      </c>
      <c r="T105" s="81">
        <f>+Sklop1345671022[[#This Row],[Končna cena/enoto mere (EUR) z DDV]]*Sklop1345671022[[#This Row],[Okvirna količina]]</f>
        <v>0</v>
      </c>
      <c r="U105" s="48"/>
    </row>
    <row r="106" spans="1:21" s="6" customFormat="1" ht="16.5" x14ac:dyDescent="0.25">
      <c r="A106" s="34" t="s">
        <v>760</v>
      </c>
      <c r="B106" s="99" t="s">
        <v>668</v>
      </c>
      <c r="C106" s="127" t="s">
        <v>657</v>
      </c>
      <c r="D106" s="127" t="s">
        <v>106</v>
      </c>
      <c r="E106" s="157"/>
      <c r="F106" s="150" t="s">
        <v>646</v>
      </c>
      <c r="G106" s="158" t="s">
        <v>106</v>
      </c>
      <c r="H10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160" t="str">
        <f>IF(Sklop1345671022[[#This Row],[ZAHTEVANA SHEMA KAKOVOSTI]]&lt;&gt;"",Sklop1345671022[[#This Row],[Preračunana masa/volumen/kos na enoto kg]],"")</f>
        <v/>
      </c>
      <c r="J106" s="43"/>
      <c r="K106" s="79"/>
      <c r="L106" s="79"/>
      <c r="M106" s="80"/>
      <c r="N106" s="45"/>
      <c r="O106" s="45"/>
      <c r="P106" s="46"/>
      <c r="Q106" s="47">
        <f>+Sklop1345671022[[#This Row],[cena/enota brez DDV v EUR]]*Sklop1345671022[[#This Row],[Stopnja DDV (%)]]</f>
        <v>0</v>
      </c>
      <c r="R106" s="47">
        <f>+Sklop1345671022[[#This Row],[cena/enota brez DDV v EUR]]+Sklop1345671022[[#This Row],[Davek (EUR)]]</f>
        <v>0</v>
      </c>
      <c r="S106" s="47">
        <f>+Sklop1345671022[[#This Row],[cena/enota brez DDV v EUR]]*Sklop1345671022[[#This Row],[Okvirna količina]]</f>
        <v>0</v>
      </c>
      <c r="T106" s="81">
        <f>+Sklop1345671022[[#This Row],[Končna cena/enoto mere (EUR) z DDV]]*Sklop1345671022[[#This Row],[Okvirna količina]]</f>
        <v>0</v>
      </c>
      <c r="U106" s="48"/>
    </row>
    <row r="107" spans="1:21" s="6" customFormat="1" ht="16.5" x14ac:dyDescent="0.25">
      <c r="A107" s="34" t="s">
        <v>761</v>
      </c>
      <c r="B107" s="99" t="s">
        <v>669</v>
      </c>
      <c r="C107" s="127">
        <v>1.2999999999999999E-2</v>
      </c>
      <c r="D107" s="127" t="s">
        <v>106</v>
      </c>
      <c r="E107" s="157"/>
      <c r="F107" s="150" t="s">
        <v>105</v>
      </c>
      <c r="G107" s="158" t="s">
        <v>104</v>
      </c>
      <c r="H10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1.95</v>
      </c>
      <c r="I107" s="160" t="str">
        <f>IF(Sklop1345671022[[#This Row],[ZAHTEVANA SHEMA KAKOVOSTI]]&lt;&gt;"",Sklop1345671022[[#This Row],[Preračunana masa/volumen/kos na enoto kg]],"")</f>
        <v/>
      </c>
      <c r="J107" s="43"/>
      <c r="K107" s="79"/>
      <c r="L107" s="79"/>
      <c r="M107" s="80"/>
      <c r="N107" s="45"/>
      <c r="O107" s="45"/>
      <c r="P107" s="46"/>
      <c r="Q107" s="47">
        <f>+Sklop1345671022[[#This Row],[cena/enota brez DDV v EUR]]*Sklop1345671022[[#This Row],[Stopnja DDV (%)]]</f>
        <v>0</v>
      </c>
      <c r="R107" s="47">
        <f>+Sklop1345671022[[#This Row],[cena/enota brez DDV v EUR]]+Sklop1345671022[[#This Row],[Davek (EUR)]]</f>
        <v>0</v>
      </c>
      <c r="S107" s="47">
        <f>+Sklop1345671022[[#This Row],[cena/enota brez DDV v EUR]]*Sklop1345671022[[#This Row],[Okvirna količina]]</f>
        <v>0</v>
      </c>
      <c r="T107" s="81">
        <f>+Sklop1345671022[[#This Row],[Končna cena/enoto mere (EUR) z DDV]]*Sklop1345671022[[#This Row],[Okvirna količina]]</f>
        <v>0</v>
      </c>
      <c r="U107" s="48"/>
    </row>
    <row r="108" spans="1:21" s="6" customFormat="1" ht="16.5" x14ac:dyDescent="0.25">
      <c r="A108" s="34" t="s">
        <v>762</v>
      </c>
      <c r="B108" s="99" t="s">
        <v>670</v>
      </c>
      <c r="C108" s="127">
        <v>1</v>
      </c>
      <c r="D108" s="127" t="s">
        <v>106</v>
      </c>
      <c r="E108" s="157"/>
      <c r="F108" s="150" t="s">
        <v>273</v>
      </c>
      <c r="G108" s="158" t="s">
        <v>106</v>
      </c>
      <c r="H10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8" s="160" t="str">
        <f>IF(Sklop1345671022[[#This Row],[ZAHTEVANA SHEMA KAKOVOSTI]]&lt;&gt;"",Sklop1345671022[[#This Row],[Preračunana masa/volumen/kos na enoto kg]],"")</f>
        <v/>
      </c>
      <c r="J108" s="43"/>
      <c r="K108" s="79"/>
      <c r="L108" s="79"/>
      <c r="M108" s="80"/>
      <c r="N108" s="45"/>
      <c r="O108" s="45"/>
      <c r="P108" s="46"/>
      <c r="Q108" s="47">
        <f>+Sklop1345671022[[#This Row],[cena/enota brez DDV v EUR]]*Sklop1345671022[[#This Row],[Stopnja DDV (%)]]</f>
        <v>0</v>
      </c>
      <c r="R108" s="47">
        <f>+Sklop1345671022[[#This Row],[cena/enota brez DDV v EUR]]+Sklop1345671022[[#This Row],[Davek (EUR)]]</f>
        <v>0</v>
      </c>
      <c r="S108" s="47">
        <f>+Sklop1345671022[[#This Row],[cena/enota brez DDV v EUR]]*Sklop1345671022[[#This Row],[Okvirna količina]]</f>
        <v>0</v>
      </c>
      <c r="T108" s="81">
        <f>+Sklop1345671022[[#This Row],[Končna cena/enoto mere (EUR) z DDV]]*Sklop1345671022[[#This Row],[Okvirna količina]]</f>
        <v>0</v>
      </c>
      <c r="U108" s="48"/>
    </row>
    <row r="109" spans="1:21" s="6" customFormat="1" ht="16.5" x14ac:dyDescent="0.25">
      <c r="A109" s="34" t="s">
        <v>763</v>
      </c>
      <c r="B109" s="99" t="s">
        <v>671</v>
      </c>
      <c r="C109" s="127">
        <v>1</v>
      </c>
      <c r="D109" s="127" t="s">
        <v>106</v>
      </c>
      <c r="E109" s="157"/>
      <c r="F109" s="150" t="s">
        <v>361</v>
      </c>
      <c r="G109" s="158" t="s">
        <v>106</v>
      </c>
      <c r="H10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250</v>
      </c>
      <c r="I109" s="160" t="str">
        <f>IF(Sklop1345671022[[#This Row],[ZAHTEVANA SHEMA KAKOVOSTI]]&lt;&gt;"",Sklop1345671022[[#This Row],[Preračunana masa/volumen/kos na enoto kg]],"")</f>
        <v/>
      </c>
      <c r="J109" s="43"/>
      <c r="K109" s="79"/>
      <c r="L109" s="79"/>
      <c r="M109" s="80"/>
      <c r="N109" s="45"/>
      <c r="O109" s="45"/>
      <c r="P109" s="46"/>
      <c r="Q109" s="47">
        <f>+Sklop1345671022[[#This Row],[cena/enota brez DDV v EUR]]*Sklop1345671022[[#This Row],[Stopnja DDV (%)]]</f>
        <v>0</v>
      </c>
      <c r="R109" s="47">
        <f>+Sklop1345671022[[#This Row],[cena/enota brez DDV v EUR]]+Sklop1345671022[[#This Row],[Davek (EUR)]]</f>
        <v>0</v>
      </c>
      <c r="S109" s="47">
        <f>+Sklop1345671022[[#This Row],[cena/enota brez DDV v EUR]]*Sklop1345671022[[#This Row],[Okvirna količina]]</f>
        <v>0</v>
      </c>
      <c r="T109" s="81">
        <f>+Sklop1345671022[[#This Row],[Končna cena/enoto mere (EUR) z DDV]]*Sklop1345671022[[#This Row],[Okvirna količina]]</f>
        <v>0</v>
      </c>
      <c r="U109" s="48"/>
    </row>
    <row r="110" spans="1:21" s="6" customFormat="1" ht="16.5" x14ac:dyDescent="0.25">
      <c r="A110" s="34" t="s">
        <v>764</v>
      </c>
      <c r="B110" s="99" t="s">
        <v>672</v>
      </c>
      <c r="C110" s="127">
        <v>1</v>
      </c>
      <c r="D110" s="127" t="s">
        <v>106</v>
      </c>
      <c r="E110" s="157"/>
      <c r="F110" s="150" t="s">
        <v>117</v>
      </c>
      <c r="G110" s="158" t="s">
        <v>106</v>
      </c>
      <c r="H11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0" s="160" t="str">
        <f>IF(Sklop1345671022[[#This Row],[ZAHTEVANA SHEMA KAKOVOSTI]]&lt;&gt;"",Sklop1345671022[[#This Row],[Preračunana masa/volumen/kos na enoto kg]],"")</f>
        <v/>
      </c>
      <c r="J110" s="43"/>
      <c r="K110" s="79"/>
      <c r="L110" s="79"/>
      <c r="M110" s="80"/>
      <c r="N110" s="45"/>
      <c r="O110" s="45"/>
      <c r="P110" s="46"/>
      <c r="Q110" s="47">
        <f>+Sklop1345671022[[#This Row],[cena/enota brez DDV v EUR]]*Sklop1345671022[[#This Row],[Stopnja DDV (%)]]</f>
        <v>0</v>
      </c>
      <c r="R110" s="47">
        <f>+Sklop1345671022[[#This Row],[cena/enota brez DDV v EUR]]+Sklop1345671022[[#This Row],[Davek (EUR)]]</f>
        <v>0</v>
      </c>
      <c r="S110" s="47">
        <f>+Sklop1345671022[[#This Row],[cena/enota brez DDV v EUR]]*Sklop1345671022[[#This Row],[Okvirna količina]]</f>
        <v>0</v>
      </c>
      <c r="T110" s="81">
        <f>+Sklop1345671022[[#This Row],[Končna cena/enoto mere (EUR) z DDV]]*Sklop1345671022[[#This Row],[Okvirna količina]]</f>
        <v>0</v>
      </c>
      <c r="U110" s="48"/>
    </row>
    <row r="111" spans="1:21" s="6" customFormat="1" ht="16.5" x14ac:dyDescent="0.25">
      <c r="A111" s="34" t="s">
        <v>765</v>
      </c>
      <c r="B111" s="99" t="s">
        <v>673</v>
      </c>
      <c r="C111" s="127">
        <v>1</v>
      </c>
      <c r="D111" s="127" t="s">
        <v>106</v>
      </c>
      <c r="E111" s="157"/>
      <c r="F111" s="150" t="s">
        <v>135</v>
      </c>
      <c r="G111" s="158" t="s">
        <v>106</v>
      </c>
      <c r="H11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400</v>
      </c>
      <c r="I111" s="160" t="str">
        <f>IF(Sklop1345671022[[#This Row],[ZAHTEVANA SHEMA KAKOVOSTI]]&lt;&gt;"",Sklop1345671022[[#This Row],[Preračunana masa/volumen/kos na enoto kg]],"")</f>
        <v/>
      </c>
      <c r="J111" s="43"/>
      <c r="K111" s="79"/>
      <c r="L111" s="79"/>
      <c r="M111" s="80"/>
      <c r="N111" s="45"/>
      <c r="O111" s="45"/>
      <c r="P111" s="46"/>
      <c r="Q111" s="47">
        <f>+Sklop1345671022[[#This Row],[cena/enota brez DDV v EUR]]*Sklop1345671022[[#This Row],[Stopnja DDV (%)]]</f>
        <v>0</v>
      </c>
      <c r="R111" s="47">
        <f>+Sklop1345671022[[#This Row],[cena/enota brez DDV v EUR]]+Sklop1345671022[[#This Row],[Davek (EUR)]]</f>
        <v>0</v>
      </c>
      <c r="S111" s="47">
        <f>+Sklop1345671022[[#This Row],[cena/enota brez DDV v EUR]]*Sklop1345671022[[#This Row],[Okvirna količina]]</f>
        <v>0</v>
      </c>
      <c r="T111" s="81">
        <f>+Sklop1345671022[[#This Row],[Končna cena/enoto mere (EUR) z DDV]]*Sklop1345671022[[#This Row],[Okvirna količina]]</f>
        <v>0</v>
      </c>
      <c r="U111" s="48"/>
    </row>
    <row r="112" spans="1:21" s="6" customFormat="1" ht="16.5" x14ac:dyDescent="0.25">
      <c r="A112" s="34" t="s">
        <v>766</v>
      </c>
      <c r="B112" s="99" t="s">
        <v>674</v>
      </c>
      <c r="C112" s="127" t="s">
        <v>388</v>
      </c>
      <c r="D112" s="127" t="s">
        <v>106</v>
      </c>
      <c r="E112" s="157"/>
      <c r="F112" s="150" t="s">
        <v>146</v>
      </c>
      <c r="G112" s="158" t="s">
        <v>106</v>
      </c>
      <c r="H11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2" s="160" t="str">
        <f>IF(Sklop1345671022[[#This Row],[ZAHTEVANA SHEMA KAKOVOSTI]]&lt;&gt;"",Sklop1345671022[[#This Row],[Preračunana masa/volumen/kos na enoto kg]],"")</f>
        <v/>
      </c>
      <c r="J112" s="43"/>
      <c r="K112" s="79"/>
      <c r="L112" s="79"/>
      <c r="M112" s="80"/>
      <c r="N112" s="45"/>
      <c r="O112" s="45"/>
      <c r="P112" s="46"/>
      <c r="Q112" s="47">
        <f>+Sklop1345671022[[#This Row],[cena/enota brez DDV v EUR]]*Sklop1345671022[[#This Row],[Stopnja DDV (%)]]</f>
        <v>0</v>
      </c>
      <c r="R112" s="47">
        <f>+Sklop1345671022[[#This Row],[cena/enota brez DDV v EUR]]+Sklop1345671022[[#This Row],[Davek (EUR)]]</f>
        <v>0</v>
      </c>
      <c r="S112" s="47">
        <f>+Sklop1345671022[[#This Row],[cena/enota brez DDV v EUR]]*Sklop1345671022[[#This Row],[Okvirna količina]]</f>
        <v>0</v>
      </c>
      <c r="T112" s="81">
        <f>+Sklop1345671022[[#This Row],[Končna cena/enoto mere (EUR) z DDV]]*Sklop1345671022[[#This Row],[Okvirna količina]]</f>
        <v>0</v>
      </c>
      <c r="U112" s="48"/>
    </row>
    <row r="113" spans="1:21" s="6" customFormat="1" ht="16.5" x14ac:dyDescent="0.25">
      <c r="A113" s="34" t="s">
        <v>767</v>
      </c>
      <c r="B113" s="99" t="s">
        <v>675</v>
      </c>
      <c r="C113" s="127">
        <v>0.01</v>
      </c>
      <c r="D113" s="127" t="s">
        <v>106</v>
      </c>
      <c r="E113" s="157"/>
      <c r="F113" s="150" t="s">
        <v>101</v>
      </c>
      <c r="G113" s="158" t="s">
        <v>104</v>
      </c>
      <c r="H11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3" s="160" t="str">
        <f>IF(Sklop1345671022[[#This Row],[ZAHTEVANA SHEMA KAKOVOSTI]]&lt;&gt;"",Sklop1345671022[[#This Row],[Preračunana masa/volumen/kos na enoto kg]],"")</f>
        <v/>
      </c>
      <c r="J113" s="43"/>
      <c r="K113" s="79"/>
      <c r="L113" s="79"/>
      <c r="M113" s="80"/>
      <c r="N113" s="45"/>
      <c r="O113" s="45"/>
      <c r="P113" s="46"/>
      <c r="Q113" s="47">
        <f>+Sklop1345671022[[#This Row],[cena/enota brez DDV v EUR]]*Sklop1345671022[[#This Row],[Stopnja DDV (%)]]</f>
        <v>0</v>
      </c>
      <c r="R113" s="47">
        <f>+Sklop1345671022[[#This Row],[cena/enota brez DDV v EUR]]+Sklop1345671022[[#This Row],[Davek (EUR)]]</f>
        <v>0</v>
      </c>
      <c r="S113" s="47">
        <f>+Sklop1345671022[[#This Row],[cena/enota brez DDV v EUR]]*Sklop1345671022[[#This Row],[Okvirna količina]]</f>
        <v>0</v>
      </c>
      <c r="T113" s="81">
        <f>+Sklop1345671022[[#This Row],[Končna cena/enoto mere (EUR) z DDV]]*Sklop1345671022[[#This Row],[Okvirna količina]]</f>
        <v>0</v>
      </c>
      <c r="U113" s="48"/>
    </row>
    <row r="114" spans="1:21" s="6" customFormat="1" ht="16.5" x14ac:dyDescent="0.25">
      <c r="A114" s="34" t="s">
        <v>768</v>
      </c>
      <c r="B114" s="99" t="s">
        <v>676</v>
      </c>
      <c r="C114" s="127">
        <v>1</v>
      </c>
      <c r="D114" s="127" t="s">
        <v>106</v>
      </c>
      <c r="E114" s="157"/>
      <c r="F114" s="150" t="s">
        <v>117</v>
      </c>
      <c r="G114" s="158" t="s">
        <v>106</v>
      </c>
      <c r="H11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4" s="160" t="str">
        <f>IF(Sklop1345671022[[#This Row],[ZAHTEVANA SHEMA KAKOVOSTI]]&lt;&gt;"",Sklop1345671022[[#This Row],[Preračunana masa/volumen/kos na enoto kg]],"")</f>
        <v/>
      </c>
      <c r="J114" s="43"/>
      <c r="K114" s="79"/>
      <c r="L114" s="79"/>
      <c r="M114" s="80"/>
      <c r="N114" s="45"/>
      <c r="O114" s="45"/>
      <c r="P114" s="46"/>
      <c r="Q114" s="47">
        <f>+Sklop1345671022[[#This Row],[cena/enota brez DDV v EUR]]*Sklop1345671022[[#This Row],[Stopnja DDV (%)]]</f>
        <v>0</v>
      </c>
      <c r="R114" s="47">
        <f>+Sklop1345671022[[#This Row],[cena/enota brez DDV v EUR]]+Sklop1345671022[[#This Row],[Davek (EUR)]]</f>
        <v>0</v>
      </c>
      <c r="S114" s="47">
        <f>+Sklop1345671022[[#This Row],[cena/enota brez DDV v EUR]]*Sklop1345671022[[#This Row],[Okvirna količina]]</f>
        <v>0</v>
      </c>
      <c r="T114" s="81">
        <f>+Sklop1345671022[[#This Row],[Končna cena/enoto mere (EUR) z DDV]]*Sklop1345671022[[#This Row],[Okvirna količina]]</f>
        <v>0</v>
      </c>
      <c r="U114" s="48"/>
    </row>
    <row r="115" spans="1:21" s="6" customFormat="1" ht="16.5" x14ac:dyDescent="0.25">
      <c r="A115" s="34" t="s">
        <v>769</v>
      </c>
      <c r="B115" s="99" t="s">
        <v>677</v>
      </c>
      <c r="C115" s="127">
        <v>0.01</v>
      </c>
      <c r="D115" s="127" t="s">
        <v>106</v>
      </c>
      <c r="E115" s="157"/>
      <c r="F115" s="150" t="s">
        <v>101</v>
      </c>
      <c r="G115" s="158" t="s">
        <v>104</v>
      </c>
      <c r="H11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5" s="160" t="str">
        <f>IF(Sklop1345671022[[#This Row],[ZAHTEVANA SHEMA KAKOVOSTI]]&lt;&gt;"",Sklop1345671022[[#This Row],[Preračunana masa/volumen/kos na enoto kg]],"")</f>
        <v/>
      </c>
      <c r="J115" s="43"/>
      <c r="K115" s="79"/>
      <c r="L115" s="79"/>
      <c r="M115" s="80"/>
      <c r="N115" s="45"/>
      <c r="O115" s="45"/>
      <c r="P115" s="46"/>
      <c r="Q115" s="47">
        <f>+Sklop1345671022[[#This Row],[cena/enota brez DDV v EUR]]*Sklop1345671022[[#This Row],[Stopnja DDV (%)]]</f>
        <v>0</v>
      </c>
      <c r="R115" s="47">
        <f>+Sklop1345671022[[#This Row],[cena/enota brez DDV v EUR]]+Sklop1345671022[[#This Row],[Davek (EUR)]]</f>
        <v>0</v>
      </c>
      <c r="S115" s="47">
        <f>+Sklop1345671022[[#This Row],[cena/enota brez DDV v EUR]]*Sklop1345671022[[#This Row],[Okvirna količina]]</f>
        <v>0</v>
      </c>
      <c r="T115" s="81">
        <f>+Sklop1345671022[[#This Row],[Končna cena/enoto mere (EUR) z DDV]]*Sklop1345671022[[#This Row],[Okvirna količina]]</f>
        <v>0</v>
      </c>
      <c r="U115" s="48"/>
    </row>
    <row r="116" spans="1:21" s="6" customFormat="1" ht="16.5" x14ac:dyDescent="0.25">
      <c r="A116" s="34" t="s">
        <v>770</v>
      </c>
      <c r="B116" s="99" t="s">
        <v>795</v>
      </c>
      <c r="C116" s="127">
        <v>0.5</v>
      </c>
      <c r="D116" s="156" t="s">
        <v>106</v>
      </c>
      <c r="E116" s="157"/>
      <c r="F116" s="150" t="s">
        <v>119</v>
      </c>
      <c r="G116" s="158" t="s">
        <v>106</v>
      </c>
      <c r="H11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6" s="160" t="str">
        <f>IF(Sklop1345671022[[#This Row],[ZAHTEVANA SHEMA KAKOVOSTI]]&lt;&gt;"",Sklop1345671022[[#This Row],[Preračunana masa/volumen/kos na enoto kg]],"")</f>
        <v/>
      </c>
      <c r="J116" s="43"/>
      <c r="K116" s="79"/>
      <c r="L116" s="79"/>
      <c r="M116" s="80"/>
      <c r="N116" s="45"/>
      <c r="O116" s="45"/>
      <c r="P116" s="46"/>
      <c r="Q116" s="47">
        <f>+Sklop1345671022[[#This Row],[cena/enota brez DDV v EUR]]*Sklop1345671022[[#This Row],[Stopnja DDV (%)]]</f>
        <v>0</v>
      </c>
      <c r="R116" s="47">
        <f>+Sklop1345671022[[#This Row],[cena/enota brez DDV v EUR]]+Sklop1345671022[[#This Row],[Davek (EUR)]]</f>
        <v>0</v>
      </c>
      <c r="S116" s="47">
        <f>+Sklop1345671022[[#This Row],[cena/enota brez DDV v EUR]]*Sklop1345671022[[#This Row],[Okvirna količina]]</f>
        <v>0</v>
      </c>
      <c r="T116" s="81">
        <f>+Sklop1345671022[[#This Row],[Končna cena/enoto mere (EUR) z DDV]]*Sklop1345671022[[#This Row],[Okvirna količina]]</f>
        <v>0</v>
      </c>
      <c r="U116" s="48"/>
    </row>
    <row r="117" spans="1:21" s="6" customFormat="1" ht="16.5" x14ac:dyDescent="0.25">
      <c r="A117" s="34" t="s">
        <v>771</v>
      </c>
      <c r="B117" s="99" t="s">
        <v>678</v>
      </c>
      <c r="C117" s="127">
        <v>0.5</v>
      </c>
      <c r="D117" s="127" t="s">
        <v>106</v>
      </c>
      <c r="E117" s="157"/>
      <c r="F117" s="150" t="s">
        <v>560</v>
      </c>
      <c r="G117" s="158" t="s">
        <v>104</v>
      </c>
      <c r="H11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160" t="str">
        <f>IF(Sklop1345671022[[#This Row],[ZAHTEVANA SHEMA KAKOVOSTI]]&lt;&gt;"",Sklop1345671022[[#This Row],[Preračunana masa/volumen/kos na enoto kg]],"")</f>
        <v/>
      </c>
      <c r="J117" s="43"/>
      <c r="K117" s="79"/>
      <c r="L117" s="79"/>
      <c r="M117" s="80"/>
      <c r="N117" s="45"/>
      <c r="O117" s="45"/>
      <c r="P117" s="46"/>
      <c r="Q117" s="47">
        <f>+Sklop1345671022[[#This Row],[cena/enota brez DDV v EUR]]*Sklop1345671022[[#This Row],[Stopnja DDV (%)]]</f>
        <v>0</v>
      </c>
      <c r="R117" s="47">
        <f>+Sklop1345671022[[#This Row],[cena/enota brez DDV v EUR]]+Sklop1345671022[[#This Row],[Davek (EUR)]]</f>
        <v>0</v>
      </c>
      <c r="S117" s="47">
        <f>+Sklop1345671022[[#This Row],[cena/enota brez DDV v EUR]]*Sklop1345671022[[#This Row],[Okvirna količina]]</f>
        <v>0</v>
      </c>
      <c r="T117" s="81">
        <f>+Sklop1345671022[[#This Row],[Končna cena/enoto mere (EUR) z DDV]]*Sklop1345671022[[#This Row],[Okvirna količina]]</f>
        <v>0</v>
      </c>
      <c r="U117" s="48"/>
    </row>
    <row r="118" spans="1:21" s="6" customFormat="1" ht="16.5" x14ac:dyDescent="0.25">
      <c r="A118" s="34" t="s">
        <v>772</v>
      </c>
      <c r="B118" s="99" t="s">
        <v>679</v>
      </c>
      <c r="C118" s="127">
        <v>1</v>
      </c>
      <c r="D118" s="156" t="s">
        <v>96</v>
      </c>
      <c r="E118" s="157"/>
      <c r="F118" s="150" t="s">
        <v>697</v>
      </c>
      <c r="G118" s="158" t="s">
        <v>96</v>
      </c>
      <c r="H11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18" s="160" t="str">
        <f>IF(Sklop1345671022[[#This Row],[ZAHTEVANA SHEMA KAKOVOSTI]]&lt;&gt;"",Sklop1345671022[[#This Row],[Preračunana masa/volumen/kos na enoto kg]],"")</f>
        <v/>
      </c>
      <c r="J118" s="43"/>
      <c r="K118" s="79"/>
      <c r="L118" s="79"/>
      <c r="M118" s="80"/>
      <c r="N118" s="45"/>
      <c r="O118" s="45"/>
      <c r="P118" s="46"/>
      <c r="Q118" s="47">
        <f>+Sklop1345671022[[#This Row],[cena/enota brez DDV v EUR]]*Sklop1345671022[[#This Row],[Stopnja DDV (%)]]</f>
        <v>0</v>
      </c>
      <c r="R118" s="47">
        <f>+Sklop1345671022[[#This Row],[cena/enota brez DDV v EUR]]+Sklop1345671022[[#This Row],[Davek (EUR)]]</f>
        <v>0</v>
      </c>
      <c r="S118" s="47">
        <f>+Sklop1345671022[[#This Row],[cena/enota brez DDV v EUR]]*Sklop1345671022[[#This Row],[Okvirna količina]]</f>
        <v>0</v>
      </c>
      <c r="T118" s="81">
        <f>+Sklop1345671022[[#This Row],[Končna cena/enoto mere (EUR) z DDV]]*Sklop1345671022[[#This Row],[Okvirna količina]]</f>
        <v>0</v>
      </c>
      <c r="U118" s="48"/>
    </row>
    <row r="119" spans="1:21" s="6" customFormat="1" ht="16.5" x14ac:dyDescent="0.25">
      <c r="A119" s="34" t="s">
        <v>773</v>
      </c>
      <c r="B119" s="99" t="s">
        <v>680</v>
      </c>
      <c r="C119" s="127">
        <v>1</v>
      </c>
      <c r="D119" s="156" t="s">
        <v>106</v>
      </c>
      <c r="E119" s="157"/>
      <c r="F119" s="150" t="s">
        <v>662</v>
      </c>
      <c r="G119" s="158" t="s">
        <v>106</v>
      </c>
      <c r="H11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19" s="160" t="str">
        <f>IF(Sklop1345671022[[#This Row],[ZAHTEVANA SHEMA KAKOVOSTI]]&lt;&gt;"",Sklop1345671022[[#This Row],[Preračunana masa/volumen/kos na enoto kg]],"")</f>
        <v/>
      </c>
      <c r="J119" s="43"/>
      <c r="K119" s="79"/>
      <c r="L119" s="79"/>
      <c r="M119" s="80"/>
      <c r="N119" s="45"/>
      <c r="O119" s="45"/>
      <c r="P119" s="46"/>
      <c r="Q119" s="47">
        <f>+Sklop1345671022[[#This Row],[cena/enota brez DDV v EUR]]*Sklop1345671022[[#This Row],[Stopnja DDV (%)]]</f>
        <v>0</v>
      </c>
      <c r="R119" s="47">
        <f>+Sklop1345671022[[#This Row],[cena/enota brez DDV v EUR]]+Sklop1345671022[[#This Row],[Davek (EUR)]]</f>
        <v>0</v>
      </c>
      <c r="S119" s="47">
        <f>+Sklop1345671022[[#This Row],[cena/enota brez DDV v EUR]]*Sklop1345671022[[#This Row],[Okvirna količina]]</f>
        <v>0</v>
      </c>
      <c r="T119" s="81">
        <f>+Sklop1345671022[[#This Row],[Končna cena/enoto mere (EUR) z DDV]]*Sklop1345671022[[#This Row],[Okvirna količina]]</f>
        <v>0</v>
      </c>
      <c r="U119" s="48"/>
    </row>
    <row r="120" spans="1:21" s="6" customFormat="1" ht="49.5" x14ac:dyDescent="0.25">
      <c r="A120" s="34" t="s">
        <v>774</v>
      </c>
      <c r="B120" s="99" t="s">
        <v>681</v>
      </c>
      <c r="C120" s="127">
        <v>1</v>
      </c>
      <c r="D120" s="156" t="s">
        <v>106</v>
      </c>
      <c r="E120" s="157"/>
      <c r="F120" s="150" t="s">
        <v>363</v>
      </c>
      <c r="G120" s="158" t="s">
        <v>106</v>
      </c>
      <c r="H12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20" s="160" t="str">
        <f>IF(Sklop1345671022[[#This Row],[ZAHTEVANA SHEMA KAKOVOSTI]]&lt;&gt;"",Sklop1345671022[[#This Row],[Preračunana masa/volumen/kos na enoto kg]],"")</f>
        <v/>
      </c>
      <c r="J120" s="43"/>
      <c r="K120" s="79"/>
      <c r="L120" s="79"/>
      <c r="M120" s="80"/>
      <c r="N120" s="45"/>
      <c r="O120" s="45"/>
      <c r="P120" s="46"/>
      <c r="Q120" s="47">
        <f>+Sklop1345671022[[#This Row],[cena/enota brez DDV v EUR]]*Sklop1345671022[[#This Row],[Stopnja DDV (%)]]</f>
        <v>0</v>
      </c>
      <c r="R120" s="47">
        <f>+Sklop1345671022[[#This Row],[cena/enota brez DDV v EUR]]+Sklop1345671022[[#This Row],[Davek (EUR)]]</f>
        <v>0</v>
      </c>
      <c r="S120" s="47">
        <f>+Sklop1345671022[[#This Row],[cena/enota brez DDV v EUR]]*Sklop1345671022[[#This Row],[Okvirna količina]]</f>
        <v>0</v>
      </c>
      <c r="T120" s="81">
        <f>+Sklop1345671022[[#This Row],[Končna cena/enoto mere (EUR) z DDV]]*Sklop1345671022[[#This Row],[Okvirna količina]]</f>
        <v>0</v>
      </c>
      <c r="U120" s="48"/>
    </row>
    <row r="121" spans="1:21" s="6" customFormat="1" ht="49.5" x14ac:dyDescent="0.25">
      <c r="A121" s="34" t="s">
        <v>775</v>
      </c>
      <c r="B121" s="99" t="s">
        <v>682</v>
      </c>
      <c r="C121" s="127">
        <v>1</v>
      </c>
      <c r="D121" s="156" t="s">
        <v>106</v>
      </c>
      <c r="E121" s="157"/>
      <c r="F121" s="150" t="s">
        <v>366</v>
      </c>
      <c r="G121" s="158" t="s">
        <v>106</v>
      </c>
      <c r="H12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121" s="160" t="str">
        <f>IF(Sklop1345671022[[#This Row],[ZAHTEVANA SHEMA KAKOVOSTI]]&lt;&gt;"",Sklop1345671022[[#This Row],[Preračunana masa/volumen/kos na enoto kg]],"")</f>
        <v/>
      </c>
      <c r="J121" s="43"/>
      <c r="K121" s="79"/>
      <c r="L121" s="79"/>
      <c r="M121" s="80"/>
      <c r="N121" s="45"/>
      <c r="O121" s="45"/>
      <c r="P121" s="46"/>
      <c r="Q121" s="47">
        <f>+Sklop1345671022[[#This Row],[cena/enota brez DDV v EUR]]*Sklop1345671022[[#This Row],[Stopnja DDV (%)]]</f>
        <v>0</v>
      </c>
      <c r="R121" s="47">
        <f>+Sklop1345671022[[#This Row],[cena/enota brez DDV v EUR]]+Sklop1345671022[[#This Row],[Davek (EUR)]]</f>
        <v>0</v>
      </c>
      <c r="S121" s="47">
        <f>+Sklop1345671022[[#This Row],[cena/enota brez DDV v EUR]]*Sklop1345671022[[#This Row],[Okvirna količina]]</f>
        <v>0</v>
      </c>
      <c r="T121" s="81">
        <f>+Sklop1345671022[[#This Row],[Končna cena/enoto mere (EUR) z DDV]]*Sklop1345671022[[#This Row],[Okvirna količina]]</f>
        <v>0</v>
      </c>
      <c r="U121" s="48"/>
    </row>
    <row r="122" spans="1:21" s="6" customFormat="1" ht="16.5" x14ac:dyDescent="0.25">
      <c r="A122" s="34" t="s">
        <v>776</v>
      </c>
      <c r="B122" s="99" t="s">
        <v>683</v>
      </c>
      <c r="C122" s="127">
        <v>0.05</v>
      </c>
      <c r="D122" s="156" t="s">
        <v>106</v>
      </c>
      <c r="E122" s="157"/>
      <c r="F122" s="150" t="s">
        <v>117</v>
      </c>
      <c r="G122" s="158" t="s">
        <v>104</v>
      </c>
      <c r="H12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22" s="160" t="str">
        <f>IF(Sklop1345671022[[#This Row],[ZAHTEVANA SHEMA KAKOVOSTI]]&lt;&gt;"",Sklop1345671022[[#This Row],[Preračunana masa/volumen/kos na enoto kg]],"")</f>
        <v/>
      </c>
      <c r="J122" s="43"/>
      <c r="K122" s="79"/>
      <c r="L122" s="79"/>
      <c r="M122" s="80"/>
      <c r="N122" s="45"/>
      <c r="O122" s="45"/>
      <c r="P122" s="46"/>
      <c r="Q122" s="47">
        <f>+Sklop1345671022[[#This Row],[cena/enota brez DDV v EUR]]*Sklop1345671022[[#This Row],[Stopnja DDV (%)]]</f>
        <v>0</v>
      </c>
      <c r="R122" s="47">
        <f>+Sklop1345671022[[#This Row],[cena/enota brez DDV v EUR]]+Sklop1345671022[[#This Row],[Davek (EUR)]]</f>
        <v>0</v>
      </c>
      <c r="S122" s="47">
        <f>+Sklop1345671022[[#This Row],[cena/enota brez DDV v EUR]]*Sklop1345671022[[#This Row],[Okvirna količina]]</f>
        <v>0</v>
      </c>
      <c r="T122" s="81">
        <f>+Sklop1345671022[[#This Row],[Končna cena/enoto mere (EUR) z DDV]]*Sklop1345671022[[#This Row],[Okvirna količina]]</f>
        <v>0</v>
      </c>
      <c r="U122" s="48"/>
    </row>
    <row r="123" spans="1:21" s="6" customFormat="1" ht="16.5" x14ac:dyDescent="0.25">
      <c r="A123" s="34" t="s">
        <v>777</v>
      </c>
      <c r="B123" s="99" t="s">
        <v>684</v>
      </c>
      <c r="C123" s="127">
        <v>1</v>
      </c>
      <c r="D123" s="156" t="s">
        <v>106</v>
      </c>
      <c r="E123" s="157"/>
      <c r="F123" s="150" t="s">
        <v>273</v>
      </c>
      <c r="G123" s="158" t="s">
        <v>106</v>
      </c>
      <c r="H12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160" t="str">
        <f>IF(Sklop1345671022[[#This Row],[ZAHTEVANA SHEMA KAKOVOSTI]]&lt;&gt;"",Sklop1345671022[[#This Row],[Preračunana masa/volumen/kos na enoto kg]],"")</f>
        <v/>
      </c>
      <c r="J123" s="43"/>
      <c r="K123" s="79"/>
      <c r="L123" s="79"/>
      <c r="M123" s="80"/>
      <c r="N123" s="45"/>
      <c r="O123" s="45"/>
      <c r="P123" s="46"/>
      <c r="Q123" s="47">
        <f>+Sklop1345671022[[#This Row],[cena/enota brez DDV v EUR]]*Sklop1345671022[[#This Row],[Stopnja DDV (%)]]</f>
        <v>0</v>
      </c>
      <c r="R123" s="47">
        <f>+Sklop1345671022[[#This Row],[cena/enota brez DDV v EUR]]+Sklop1345671022[[#This Row],[Davek (EUR)]]</f>
        <v>0</v>
      </c>
      <c r="S123" s="47">
        <f>+Sklop1345671022[[#This Row],[cena/enota brez DDV v EUR]]*Sklop1345671022[[#This Row],[Okvirna količina]]</f>
        <v>0</v>
      </c>
      <c r="T123" s="81">
        <f>+Sklop1345671022[[#This Row],[Končna cena/enoto mere (EUR) z DDV]]*Sklop1345671022[[#This Row],[Okvirna količina]]</f>
        <v>0</v>
      </c>
      <c r="U123" s="48"/>
    </row>
    <row r="124" spans="1:21" s="6" customFormat="1" ht="16.5" x14ac:dyDescent="0.25">
      <c r="A124" s="34" t="s">
        <v>778</v>
      </c>
      <c r="B124" s="99" t="s">
        <v>685</v>
      </c>
      <c r="C124" s="127">
        <v>1</v>
      </c>
      <c r="D124" s="156" t="s">
        <v>106</v>
      </c>
      <c r="E124" s="157"/>
      <c r="F124" s="150" t="s">
        <v>662</v>
      </c>
      <c r="G124" s="158" t="s">
        <v>106</v>
      </c>
      <c r="H12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160" t="str">
        <f>IF(Sklop1345671022[[#This Row],[ZAHTEVANA SHEMA KAKOVOSTI]]&lt;&gt;"",Sklop1345671022[[#This Row],[Preračunana masa/volumen/kos na enoto kg]],"")</f>
        <v/>
      </c>
      <c r="J124" s="43"/>
      <c r="K124" s="79"/>
      <c r="L124" s="79"/>
      <c r="M124" s="80"/>
      <c r="N124" s="45"/>
      <c r="O124" s="45"/>
      <c r="P124" s="46"/>
      <c r="Q124" s="47">
        <f>+Sklop1345671022[[#This Row],[cena/enota brez DDV v EUR]]*Sklop1345671022[[#This Row],[Stopnja DDV (%)]]</f>
        <v>0</v>
      </c>
      <c r="R124" s="47">
        <f>+Sklop1345671022[[#This Row],[cena/enota brez DDV v EUR]]+Sklop1345671022[[#This Row],[Davek (EUR)]]</f>
        <v>0</v>
      </c>
      <c r="S124" s="47">
        <f>+Sklop1345671022[[#This Row],[cena/enota brez DDV v EUR]]*Sklop1345671022[[#This Row],[Okvirna količina]]</f>
        <v>0</v>
      </c>
      <c r="T124" s="81">
        <f>+Sklop1345671022[[#This Row],[Končna cena/enoto mere (EUR) z DDV]]*Sklop1345671022[[#This Row],[Okvirna količina]]</f>
        <v>0</v>
      </c>
      <c r="U124" s="48"/>
    </row>
    <row r="125" spans="1:21" s="6" customFormat="1" ht="33" x14ac:dyDescent="0.25">
      <c r="A125" s="34" t="s">
        <v>779</v>
      </c>
      <c r="B125" s="99" t="s">
        <v>686</v>
      </c>
      <c r="C125" s="127">
        <v>0.5</v>
      </c>
      <c r="D125" s="156" t="s">
        <v>106</v>
      </c>
      <c r="E125" s="157"/>
      <c r="F125" s="150" t="s">
        <v>687</v>
      </c>
      <c r="G125" s="158" t="s">
        <v>104</v>
      </c>
      <c r="H12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160" t="str">
        <f>IF(Sklop1345671022[[#This Row],[ZAHTEVANA SHEMA KAKOVOSTI]]&lt;&gt;"",Sklop1345671022[[#This Row],[Preračunana masa/volumen/kos na enoto kg]],"")</f>
        <v/>
      </c>
      <c r="J125" s="43"/>
      <c r="K125" s="79"/>
      <c r="L125" s="79"/>
      <c r="M125" s="80"/>
      <c r="N125" s="45"/>
      <c r="O125" s="45"/>
      <c r="P125" s="46"/>
      <c r="Q125" s="47">
        <f>+Sklop1345671022[[#This Row],[cena/enota brez DDV v EUR]]*Sklop1345671022[[#This Row],[Stopnja DDV (%)]]</f>
        <v>0</v>
      </c>
      <c r="R125" s="47">
        <f>+Sklop1345671022[[#This Row],[cena/enota brez DDV v EUR]]+Sklop1345671022[[#This Row],[Davek (EUR)]]</f>
        <v>0</v>
      </c>
      <c r="S125" s="47">
        <f>+Sklop1345671022[[#This Row],[cena/enota brez DDV v EUR]]*Sklop1345671022[[#This Row],[Okvirna količina]]</f>
        <v>0</v>
      </c>
      <c r="T125" s="81">
        <f>+Sklop1345671022[[#This Row],[Končna cena/enoto mere (EUR) z DDV]]*Sklop1345671022[[#This Row],[Okvirna količina]]</f>
        <v>0</v>
      </c>
      <c r="U125" s="48"/>
    </row>
    <row r="126" spans="1:21" s="6" customFormat="1" ht="16.5" x14ac:dyDescent="0.25">
      <c r="A126" s="34" t="s">
        <v>780</v>
      </c>
      <c r="B126" s="99" t="s">
        <v>688</v>
      </c>
      <c r="C126" s="127">
        <v>1</v>
      </c>
      <c r="D126" s="156" t="s">
        <v>106</v>
      </c>
      <c r="E126" s="157"/>
      <c r="F126" s="150" t="s">
        <v>119</v>
      </c>
      <c r="G126" s="158" t="s">
        <v>106</v>
      </c>
      <c r="H12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160" t="str">
        <f>IF(Sklop1345671022[[#This Row],[ZAHTEVANA SHEMA KAKOVOSTI]]&lt;&gt;"",Sklop1345671022[[#This Row],[Preračunana masa/volumen/kos na enoto kg]],"")</f>
        <v/>
      </c>
      <c r="J126" s="43"/>
      <c r="K126" s="79"/>
      <c r="L126" s="79"/>
      <c r="M126" s="80"/>
      <c r="N126" s="45"/>
      <c r="O126" s="45"/>
      <c r="P126" s="46"/>
      <c r="Q126" s="47">
        <f>+Sklop1345671022[[#This Row],[cena/enota brez DDV v EUR]]*Sklop1345671022[[#This Row],[Stopnja DDV (%)]]</f>
        <v>0</v>
      </c>
      <c r="R126" s="47">
        <f>+Sklop1345671022[[#This Row],[cena/enota brez DDV v EUR]]+Sklop1345671022[[#This Row],[Davek (EUR)]]</f>
        <v>0</v>
      </c>
      <c r="S126" s="47">
        <f>+Sklop1345671022[[#This Row],[cena/enota brez DDV v EUR]]*Sklop1345671022[[#This Row],[Okvirna količina]]</f>
        <v>0</v>
      </c>
      <c r="T126" s="81">
        <f>+Sklop1345671022[[#This Row],[Končna cena/enoto mere (EUR) z DDV]]*Sklop1345671022[[#This Row],[Okvirna količina]]</f>
        <v>0</v>
      </c>
      <c r="U126" s="48"/>
    </row>
    <row r="127" spans="1:21" s="6" customFormat="1" ht="16.5" x14ac:dyDescent="0.25">
      <c r="A127" s="34" t="s">
        <v>781</v>
      </c>
      <c r="B127" s="99" t="s">
        <v>689</v>
      </c>
      <c r="C127" s="127">
        <v>0.5</v>
      </c>
      <c r="D127" s="156" t="s">
        <v>106</v>
      </c>
      <c r="E127" s="157"/>
      <c r="F127" s="150" t="s">
        <v>560</v>
      </c>
      <c r="G127" s="158" t="s">
        <v>104</v>
      </c>
      <c r="H12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160" t="str">
        <f>IF(Sklop1345671022[[#This Row],[ZAHTEVANA SHEMA KAKOVOSTI]]&lt;&gt;"",Sklop1345671022[[#This Row],[Preračunana masa/volumen/kos na enoto kg]],"")</f>
        <v/>
      </c>
      <c r="J127" s="43"/>
      <c r="K127" s="79"/>
      <c r="L127" s="79"/>
      <c r="M127" s="80"/>
      <c r="N127" s="45"/>
      <c r="O127" s="45"/>
      <c r="P127" s="46"/>
      <c r="Q127" s="47">
        <f>+Sklop1345671022[[#This Row],[cena/enota brez DDV v EUR]]*Sklop1345671022[[#This Row],[Stopnja DDV (%)]]</f>
        <v>0</v>
      </c>
      <c r="R127" s="47">
        <f>+Sklop1345671022[[#This Row],[cena/enota brez DDV v EUR]]+Sklop1345671022[[#This Row],[Davek (EUR)]]</f>
        <v>0</v>
      </c>
      <c r="S127" s="47">
        <f>+Sklop1345671022[[#This Row],[cena/enota brez DDV v EUR]]*Sklop1345671022[[#This Row],[Okvirna količina]]</f>
        <v>0</v>
      </c>
      <c r="T127" s="81">
        <f>+Sklop1345671022[[#This Row],[Končna cena/enoto mere (EUR) z DDV]]*Sklop1345671022[[#This Row],[Okvirna količina]]</f>
        <v>0</v>
      </c>
      <c r="U127" s="48"/>
    </row>
    <row r="128" spans="1:21" s="6" customFormat="1" ht="16.5" x14ac:dyDescent="0.25">
      <c r="A128" s="34" t="s">
        <v>782</v>
      </c>
      <c r="B128" s="99" t="s">
        <v>737</v>
      </c>
      <c r="C128" s="127">
        <v>0.5</v>
      </c>
      <c r="D128" s="156" t="s">
        <v>106</v>
      </c>
      <c r="E128" s="157"/>
      <c r="F128" s="150" t="s">
        <v>591</v>
      </c>
      <c r="G128" s="158" t="s">
        <v>104</v>
      </c>
      <c r="H12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8" s="160" t="str">
        <f>IF(Sklop1345671022[[#This Row],[ZAHTEVANA SHEMA KAKOVOSTI]]&lt;&gt;"",Sklop1345671022[[#This Row],[Preračunana masa/volumen/kos na enoto kg]],"")</f>
        <v/>
      </c>
      <c r="J128" s="43"/>
      <c r="K128" s="79"/>
      <c r="L128" s="79"/>
      <c r="M128" s="80"/>
      <c r="N128" s="45"/>
      <c r="O128" s="45"/>
      <c r="P128" s="46"/>
      <c r="Q128" s="47">
        <f>+Sklop1345671022[[#This Row],[cena/enota brez DDV v EUR]]*Sklop1345671022[[#This Row],[Stopnja DDV (%)]]</f>
        <v>0</v>
      </c>
      <c r="R128" s="47">
        <f>+Sklop1345671022[[#This Row],[cena/enota brez DDV v EUR]]+Sklop1345671022[[#This Row],[Davek (EUR)]]</f>
        <v>0</v>
      </c>
      <c r="S128" s="47">
        <f>+Sklop1345671022[[#This Row],[cena/enota brez DDV v EUR]]*Sklop1345671022[[#This Row],[Okvirna količina]]</f>
        <v>0</v>
      </c>
      <c r="T128" s="81">
        <f>+Sklop1345671022[[#This Row],[Končna cena/enoto mere (EUR) z DDV]]*Sklop1345671022[[#This Row],[Okvirna količina]]</f>
        <v>0</v>
      </c>
      <c r="U128" s="48"/>
    </row>
    <row r="129" spans="1:21" s="6" customFormat="1" ht="16.5" x14ac:dyDescent="0.25">
      <c r="A129" s="34" t="s">
        <v>783</v>
      </c>
      <c r="B129" s="99" t="s">
        <v>690</v>
      </c>
      <c r="C129" s="127">
        <v>0.5</v>
      </c>
      <c r="D129" s="156" t="s">
        <v>106</v>
      </c>
      <c r="E129" s="157"/>
      <c r="F129" s="150" t="s">
        <v>146</v>
      </c>
      <c r="G129" s="158" t="s">
        <v>104</v>
      </c>
      <c r="H12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160" t="str">
        <f>IF(Sklop1345671022[[#This Row],[ZAHTEVANA SHEMA KAKOVOSTI]]&lt;&gt;"",Sklop1345671022[[#This Row],[Preračunana masa/volumen/kos na enoto kg]],"")</f>
        <v/>
      </c>
      <c r="J129" s="43"/>
      <c r="K129" s="79"/>
      <c r="L129" s="79"/>
      <c r="M129" s="80"/>
      <c r="N129" s="45"/>
      <c r="O129" s="45"/>
      <c r="P129" s="46"/>
      <c r="Q129" s="47">
        <f>+Sklop1345671022[[#This Row],[cena/enota brez DDV v EUR]]*Sklop1345671022[[#This Row],[Stopnja DDV (%)]]</f>
        <v>0</v>
      </c>
      <c r="R129" s="47">
        <f>+Sklop1345671022[[#This Row],[cena/enota brez DDV v EUR]]+Sklop1345671022[[#This Row],[Davek (EUR)]]</f>
        <v>0</v>
      </c>
      <c r="S129" s="47">
        <f>+Sklop1345671022[[#This Row],[cena/enota brez DDV v EUR]]*Sklop1345671022[[#This Row],[Okvirna količina]]</f>
        <v>0</v>
      </c>
      <c r="T129" s="81">
        <f>+Sklop1345671022[[#This Row],[Končna cena/enoto mere (EUR) z DDV]]*Sklop1345671022[[#This Row],[Okvirna količina]]</f>
        <v>0</v>
      </c>
      <c r="U129" s="48"/>
    </row>
    <row r="130" spans="1:21" s="6" customFormat="1" ht="33" x14ac:dyDescent="0.25">
      <c r="A130" s="34" t="s">
        <v>784</v>
      </c>
      <c r="B130" s="99" t="s">
        <v>691</v>
      </c>
      <c r="C130" s="127">
        <v>0.5</v>
      </c>
      <c r="D130" s="156" t="s">
        <v>106</v>
      </c>
      <c r="E130" s="157"/>
      <c r="F130" s="150" t="s">
        <v>146</v>
      </c>
      <c r="G130" s="158" t="s">
        <v>104</v>
      </c>
      <c r="H13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160" t="str">
        <f>IF(Sklop1345671022[[#This Row],[ZAHTEVANA SHEMA KAKOVOSTI]]&lt;&gt;"",Sklop1345671022[[#This Row],[Preračunana masa/volumen/kos na enoto kg]],"")</f>
        <v/>
      </c>
      <c r="J130" s="43"/>
      <c r="K130" s="79"/>
      <c r="L130" s="79"/>
      <c r="M130" s="80"/>
      <c r="N130" s="45"/>
      <c r="O130" s="45"/>
      <c r="P130" s="46"/>
      <c r="Q130" s="47">
        <f>+Sklop1345671022[[#This Row],[cena/enota brez DDV v EUR]]*Sklop1345671022[[#This Row],[Stopnja DDV (%)]]</f>
        <v>0</v>
      </c>
      <c r="R130" s="47">
        <f>+Sklop1345671022[[#This Row],[cena/enota brez DDV v EUR]]+Sklop1345671022[[#This Row],[Davek (EUR)]]</f>
        <v>0</v>
      </c>
      <c r="S130" s="47">
        <f>+Sklop1345671022[[#This Row],[cena/enota brez DDV v EUR]]*Sklop1345671022[[#This Row],[Okvirna količina]]</f>
        <v>0</v>
      </c>
      <c r="T130" s="81">
        <f>+Sklop1345671022[[#This Row],[Končna cena/enoto mere (EUR) z DDV]]*Sklop1345671022[[#This Row],[Okvirna količina]]</f>
        <v>0</v>
      </c>
      <c r="U130" s="48"/>
    </row>
    <row r="131" spans="1:21" s="6" customFormat="1" ht="16.5" x14ac:dyDescent="0.25">
      <c r="A131" s="34" t="s">
        <v>785</v>
      </c>
      <c r="B131" s="99" t="s">
        <v>692</v>
      </c>
      <c r="C131" s="127">
        <v>0.5</v>
      </c>
      <c r="D131" s="156" t="s">
        <v>106</v>
      </c>
      <c r="E131" s="157"/>
      <c r="F131" s="150" t="s">
        <v>693</v>
      </c>
      <c r="G131" s="158" t="s">
        <v>104</v>
      </c>
      <c r="H13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160" t="str">
        <f>IF(Sklop1345671022[[#This Row],[ZAHTEVANA SHEMA KAKOVOSTI]]&lt;&gt;"",Sklop1345671022[[#This Row],[Preračunana masa/volumen/kos na enoto kg]],"")</f>
        <v/>
      </c>
      <c r="J131" s="43"/>
      <c r="K131" s="79"/>
      <c r="L131" s="79"/>
      <c r="M131" s="80"/>
      <c r="N131" s="45"/>
      <c r="O131" s="45"/>
      <c r="P131" s="46"/>
      <c r="Q131" s="47">
        <f>+Sklop1345671022[[#This Row],[cena/enota brez DDV v EUR]]*Sklop1345671022[[#This Row],[Stopnja DDV (%)]]</f>
        <v>0</v>
      </c>
      <c r="R131" s="47">
        <f>+Sklop1345671022[[#This Row],[cena/enota brez DDV v EUR]]+Sklop1345671022[[#This Row],[Davek (EUR)]]</f>
        <v>0</v>
      </c>
      <c r="S131" s="47">
        <f>+Sklop1345671022[[#This Row],[cena/enota brez DDV v EUR]]*Sklop1345671022[[#This Row],[Okvirna količina]]</f>
        <v>0</v>
      </c>
      <c r="T131" s="81">
        <f>+Sklop1345671022[[#This Row],[Končna cena/enoto mere (EUR) z DDV]]*Sklop1345671022[[#This Row],[Okvirna količina]]</f>
        <v>0</v>
      </c>
      <c r="U131" s="48"/>
    </row>
    <row r="132" spans="1:21" s="6" customFormat="1" ht="16.5" x14ac:dyDescent="0.25">
      <c r="A132" s="34" t="s">
        <v>786</v>
      </c>
      <c r="B132" s="99" t="s">
        <v>694</v>
      </c>
      <c r="C132" s="127">
        <v>0.5</v>
      </c>
      <c r="D132" s="156" t="s">
        <v>106</v>
      </c>
      <c r="E132" s="157"/>
      <c r="F132" s="150" t="s">
        <v>693</v>
      </c>
      <c r="G132" s="158" t="s">
        <v>104</v>
      </c>
      <c r="H13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160" t="str">
        <f>IF(Sklop1345671022[[#This Row],[ZAHTEVANA SHEMA KAKOVOSTI]]&lt;&gt;"",Sklop1345671022[[#This Row],[Preračunana masa/volumen/kos na enoto kg]],"")</f>
        <v/>
      </c>
      <c r="J132" s="43"/>
      <c r="K132" s="79"/>
      <c r="L132" s="79"/>
      <c r="M132" s="80"/>
      <c r="N132" s="45"/>
      <c r="O132" s="45"/>
      <c r="P132" s="46"/>
      <c r="Q132" s="47">
        <f>+Sklop1345671022[[#This Row],[cena/enota brez DDV v EUR]]*Sklop1345671022[[#This Row],[Stopnja DDV (%)]]</f>
        <v>0</v>
      </c>
      <c r="R132" s="47">
        <f>+Sklop1345671022[[#This Row],[cena/enota brez DDV v EUR]]+Sklop1345671022[[#This Row],[Davek (EUR)]]</f>
        <v>0</v>
      </c>
      <c r="S132" s="47">
        <f>+Sklop1345671022[[#This Row],[cena/enota brez DDV v EUR]]*Sklop1345671022[[#This Row],[Okvirna količina]]</f>
        <v>0</v>
      </c>
      <c r="T132" s="81">
        <f>+Sklop1345671022[[#This Row],[Končna cena/enoto mere (EUR) z DDV]]*Sklop1345671022[[#This Row],[Okvirna količina]]</f>
        <v>0</v>
      </c>
      <c r="U132" s="48"/>
    </row>
    <row r="133" spans="1:21" s="6" customFormat="1" ht="33" x14ac:dyDescent="0.25">
      <c r="A133" s="34" t="s">
        <v>787</v>
      </c>
      <c r="B133" s="99" t="s">
        <v>695</v>
      </c>
      <c r="C133" s="127" t="s">
        <v>696</v>
      </c>
      <c r="D133" s="156" t="s">
        <v>106</v>
      </c>
      <c r="E133" s="157"/>
      <c r="F133" s="150" t="s">
        <v>697</v>
      </c>
      <c r="G133" s="158" t="s">
        <v>106</v>
      </c>
      <c r="H13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160" t="str">
        <f>IF(Sklop1345671022[[#This Row],[ZAHTEVANA SHEMA KAKOVOSTI]]&lt;&gt;"",Sklop1345671022[[#This Row],[Preračunana masa/volumen/kos na enoto kg]],"")</f>
        <v/>
      </c>
      <c r="J133" s="43"/>
      <c r="K133" s="79"/>
      <c r="L133" s="79"/>
      <c r="M133" s="80"/>
      <c r="N133" s="45"/>
      <c r="O133" s="45"/>
      <c r="P133" s="46"/>
      <c r="Q133" s="47">
        <f>+Sklop1345671022[[#This Row],[cena/enota brez DDV v EUR]]*Sklop1345671022[[#This Row],[Stopnja DDV (%)]]</f>
        <v>0</v>
      </c>
      <c r="R133" s="47">
        <f>+Sklop1345671022[[#This Row],[cena/enota brez DDV v EUR]]+Sklop1345671022[[#This Row],[Davek (EUR)]]</f>
        <v>0</v>
      </c>
      <c r="S133" s="47">
        <f>+Sklop1345671022[[#This Row],[cena/enota brez DDV v EUR]]*Sklop1345671022[[#This Row],[Okvirna količina]]</f>
        <v>0</v>
      </c>
      <c r="T133" s="81">
        <f>+Sklop1345671022[[#This Row],[Končna cena/enoto mere (EUR) z DDV]]*Sklop1345671022[[#This Row],[Okvirna količina]]</f>
        <v>0</v>
      </c>
      <c r="U133" s="48"/>
    </row>
    <row r="134" spans="1:21" s="6" customFormat="1" ht="33" x14ac:dyDescent="0.25">
      <c r="A134" s="34" t="s">
        <v>788</v>
      </c>
      <c r="B134" s="99" t="s">
        <v>698</v>
      </c>
      <c r="C134" s="127">
        <v>0.02</v>
      </c>
      <c r="D134" s="156" t="s">
        <v>106</v>
      </c>
      <c r="E134" s="157"/>
      <c r="F134" s="150" t="s">
        <v>117</v>
      </c>
      <c r="G134" s="158" t="s">
        <v>104</v>
      </c>
      <c r="H13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160" t="str">
        <f>IF(Sklop1345671022[[#This Row],[ZAHTEVANA SHEMA KAKOVOSTI]]&lt;&gt;"",Sklop1345671022[[#This Row],[Preračunana masa/volumen/kos na enoto kg]],"")</f>
        <v/>
      </c>
      <c r="J134" s="43"/>
      <c r="K134" s="79"/>
      <c r="L134" s="79"/>
      <c r="M134" s="80"/>
      <c r="N134" s="45"/>
      <c r="O134" s="45"/>
      <c r="P134" s="46"/>
      <c r="Q134" s="47">
        <f>+Sklop1345671022[[#This Row],[cena/enota brez DDV v EUR]]*Sklop1345671022[[#This Row],[Stopnja DDV (%)]]</f>
        <v>0</v>
      </c>
      <c r="R134" s="47">
        <f>+Sklop1345671022[[#This Row],[cena/enota brez DDV v EUR]]+Sklop1345671022[[#This Row],[Davek (EUR)]]</f>
        <v>0</v>
      </c>
      <c r="S134" s="47">
        <f>+Sklop1345671022[[#This Row],[cena/enota brez DDV v EUR]]*Sklop1345671022[[#This Row],[Okvirna količina]]</f>
        <v>0</v>
      </c>
      <c r="T134" s="81">
        <f>+Sklop1345671022[[#This Row],[Končna cena/enoto mere (EUR) z DDV]]*Sklop1345671022[[#This Row],[Okvirna količina]]</f>
        <v>0</v>
      </c>
      <c r="U134" s="48"/>
    </row>
    <row r="135" spans="1:21" s="6" customFormat="1" ht="16.5" x14ac:dyDescent="0.25">
      <c r="A135" s="34" t="s">
        <v>789</v>
      </c>
      <c r="B135" s="99" t="s">
        <v>699</v>
      </c>
      <c r="C135" s="127" t="s">
        <v>696</v>
      </c>
      <c r="D135" s="156" t="s">
        <v>106</v>
      </c>
      <c r="E135" s="157"/>
      <c r="F135" s="150" t="s">
        <v>700</v>
      </c>
      <c r="G135" s="158" t="s">
        <v>106</v>
      </c>
      <c r="H13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160" t="str">
        <f>IF(Sklop1345671022[[#This Row],[ZAHTEVANA SHEMA KAKOVOSTI]]&lt;&gt;"",Sklop1345671022[[#This Row],[Preračunana masa/volumen/kos na enoto kg]],"")</f>
        <v/>
      </c>
      <c r="J135" s="43"/>
      <c r="K135" s="79"/>
      <c r="L135" s="79"/>
      <c r="M135" s="80"/>
      <c r="N135" s="45"/>
      <c r="O135" s="45"/>
      <c r="P135" s="46"/>
      <c r="Q135" s="47">
        <f>+Sklop1345671022[[#This Row],[cena/enota brez DDV v EUR]]*Sklop1345671022[[#This Row],[Stopnja DDV (%)]]</f>
        <v>0</v>
      </c>
      <c r="R135" s="47">
        <f>+Sklop1345671022[[#This Row],[cena/enota brez DDV v EUR]]+Sklop1345671022[[#This Row],[Davek (EUR)]]</f>
        <v>0</v>
      </c>
      <c r="S135" s="47">
        <f>+Sklop1345671022[[#This Row],[cena/enota brez DDV v EUR]]*Sklop1345671022[[#This Row],[Okvirna količina]]</f>
        <v>0</v>
      </c>
      <c r="T135" s="81">
        <f>+Sklop1345671022[[#This Row],[Končna cena/enoto mere (EUR) z DDV]]*Sklop1345671022[[#This Row],[Okvirna količina]]</f>
        <v>0</v>
      </c>
      <c r="U135" s="48"/>
    </row>
    <row r="136" spans="1:21" s="6" customFormat="1" ht="16.5" x14ac:dyDescent="0.25">
      <c r="A136" s="34" t="s">
        <v>790</v>
      </c>
      <c r="B136" s="99" t="s">
        <v>701</v>
      </c>
      <c r="C136" s="127">
        <v>0.3</v>
      </c>
      <c r="D136" s="156" t="s">
        <v>106</v>
      </c>
      <c r="E136" s="157"/>
      <c r="F136" s="150" t="s">
        <v>693</v>
      </c>
      <c r="G136" s="158" t="s">
        <v>104</v>
      </c>
      <c r="H13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160" t="str">
        <f>IF(Sklop1345671022[[#This Row],[ZAHTEVANA SHEMA KAKOVOSTI]]&lt;&gt;"",Sklop1345671022[[#This Row],[Preračunana masa/volumen/kos na enoto kg]],"")</f>
        <v/>
      </c>
      <c r="J136" s="43"/>
      <c r="K136" s="79"/>
      <c r="L136" s="79"/>
      <c r="M136" s="80"/>
      <c r="N136" s="45"/>
      <c r="O136" s="45"/>
      <c r="P136" s="46"/>
      <c r="Q136" s="47">
        <f>+Sklop1345671022[[#This Row],[cena/enota brez DDV v EUR]]*Sklop1345671022[[#This Row],[Stopnja DDV (%)]]</f>
        <v>0</v>
      </c>
      <c r="R136" s="47">
        <f>+Sklop1345671022[[#This Row],[cena/enota brez DDV v EUR]]+Sklop1345671022[[#This Row],[Davek (EUR)]]</f>
        <v>0</v>
      </c>
      <c r="S136" s="47">
        <f>+Sklop1345671022[[#This Row],[cena/enota brez DDV v EUR]]*Sklop1345671022[[#This Row],[Okvirna količina]]</f>
        <v>0</v>
      </c>
      <c r="T136" s="81">
        <f>+Sklop1345671022[[#This Row],[Končna cena/enoto mere (EUR) z DDV]]*Sklop1345671022[[#This Row],[Okvirna količina]]</f>
        <v>0</v>
      </c>
      <c r="U136" s="48"/>
    </row>
    <row r="137" spans="1:21" s="6" customFormat="1" ht="16.5" x14ac:dyDescent="0.25">
      <c r="A137" s="34" t="s">
        <v>791</v>
      </c>
      <c r="B137" s="99" t="s">
        <v>702</v>
      </c>
      <c r="C137" s="127">
        <v>0.5</v>
      </c>
      <c r="D137" s="156" t="s">
        <v>106</v>
      </c>
      <c r="E137" s="157"/>
      <c r="F137" s="150" t="s">
        <v>273</v>
      </c>
      <c r="G137" s="158" t="s">
        <v>104</v>
      </c>
      <c r="H13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160" t="str">
        <f>IF(Sklop1345671022[[#This Row],[ZAHTEVANA SHEMA KAKOVOSTI]]&lt;&gt;"",Sklop1345671022[[#This Row],[Preračunana masa/volumen/kos na enoto kg]],"")</f>
        <v/>
      </c>
      <c r="J137" s="43"/>
      <c r="K137" s="79"/>
      <c r="L137" s="79"/>
      <c r="M137" s="80"/>
      <c r="N137" s="45"/>
      <c r="O137" s="45"/>
      <c r="P137" s="46"/>
      <c r="Q137" s="47">
        <f>+Sklop1345671022[[#This Row],[cena/enota brez DDV v EUR]]*Sklop1345671022[[#This Row],[Stopnja DDV (%)]]</f>
        <v>0</v>
      </c>
      <c r="R137" s="47">
        <f>+Sklop1345671022[[#This Row],[cena/enota brez DDV v EUR]]+Sklop1345671022[[#This Row],[Davek (EUR)]]</f>
        <v>0</v>
      </c>
      <c r="S137" s="47">
        <f>+Sklop1345671022[[#This Row],[cena/enota brez DDV v EUR]]*Sklop1345671022[[#This Row],[Okvirna količina]]</f>
        <v>0</v>
      </c>
      <c r="T137" s="81">
        <f>+Sklop1345671022[[#This Row],[Končna cena/enoto mere (EUR) z DDV]]*Sklop1345671022[[#This Row],[Okvirna količina]]</f>
        <v>0</v>
      </c>
      <c r="U137" s="48"/>
    </row>
    <row r="138" spans="1:21" s="6" customFormat="1" ht="16.5" x14ac:dyDescent="0.25">
      <c r="A138" s="34" t="s">
        <v>792</v>
      </c>
      <c r="B138" s="99" t="s">
        <v>703</v>
      </c>
      <c r="C138" s="127">
        <v>0.2</v>
      </c>
      <c r="D138" s="156" t="s">
        <v>96</v>
      </c>
      <c r="E138" s="157"/>
      <c r="F138" s="150" t="s">
        <v>146</v>
      </c>
      <c r="G138" s="158" t="s">
        <v>104</v>
      </c>
      <c r="H13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160" t="str">
        <f>IF(Sklop1345671022[[#This Row],[ZAHTEVANA SHEMA KAKOVOSTI]]&lt;&gt;"",Sklop1345671022[[#This Row],[Preračunana masa/volumen/kos na enoto kg]],"")</f>
        <v/>
      </c>
      <c r="J138" s="43"/>
      <c r="K138" s="79"/>
      <c r="L138" s="79"/>
      <c r="M138" s="80"/>
      <c r="N138" s="45"/>
      <c r="O138" s="45"/>
      <c r="P138" s="46"/>
      <c r="Q138" s="47">
        <f>+Sklop1345671022[[#This Row],[cena/enota brez DDV v EUR]]*Sklop1345671022[[#This Row],[Stopnja DDV (%)]]</f>
        <v>0</v>
      </c>
      <c r="R138" s="47">
        <f>+Sklop1345671022[[#This Row],[cena/enota brez DDV v EUR]]+Sklop1345671022[[#This Row],[Davek (EUR)]]</f>
        <v>0</v>
      </c>
      <c r="S138" s="47">
        <f>+Sklop1345671022[[#This Row],[cena/enota brez DDV v EUR]]*Sklop1345671022[[#This Row],[Okvirna količina]]</f>
        <v>0</v>
      </c>
      <c r="T138" s="81">
        <f>+Sklop1345671022[[#This Row],[Končna cena/enoto mere (EUR) z DDV]]*Sklop1345671022[[#This Row],[Okvirna količina]]</f>
        <v>0</v>
      </c>
      <c r="U138" s="48"/>
    </row>
    <row r="139" spans="1:21" s="6" customFormat="1" ht="33" x14ac:dyDescent="0.25">
      <c r="A139" s="34" t="s">
        <v>793</v>
      </c>
      <c r="B139" s="99" t="s">
        <v>704</v>
      </c>
      <c r="C139" s="127">
        <v>0.05</v>
      </c>
      <c r="D139" s="156" t="s">
        <v>106</v>
      </c>
      <c r="E139" s="157"/>
      <c r="F139" s="150" t="s">
        <v>119</v>
      </c>
      <c r="G139" s="158" t="s">
        <v>104</v>
      </c>
      <c r="H13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160" t="str">
        <f>IF(Sklop1345671022[[#This Row],[ZAHTEVANA SHEMA KAKOVOSTI]]&lt;&gt;"",Sklop1345671022[[#This Row],[Preračunana masa/volumen/kos na enoto kg]],"")</f>
        <v/>
      </c>
      <c r="J139" s="43"/>
      <c r="K139" s="79"/>
      <c r="L139" s="79"/>
      <c r="M139" s="80"/>
      <c r="N139" s="45"/>
      <c r="O139" s="45"/>
      <c r="P139" s="46"/>
      <c r="Q139" s="47">
        <f>+Sklop1345671022[[#This Row],[cena/enota brez DDV v EUR]]*Sklop1345671022[[#This Row],[Stopnja DDV (%)]]</f>
        <v>0</v>
      </c>
      <c r="R139" s="47">
        <f>+Sklop1345671022[[#This Row],[cena/enota brez DDV v EUR]]+Sklop1345671022[[#This Row],[Davek (EUR)]]</f>
        <v>0</v>
      </c>
      <c r="S139" s="47">
        <f>+Sklop1345671022[[#This Row],[cena/enota brez DDV v EUR]]*Sklop1345671022[[#This Row],[Okvirna količina]]</f>
        <v>0</v>
      </c>
      <c r="T139" s="81">
        <f>+Sklop1345671022[[#This Row],[Končna cena/enoto mere (EUR) z DDV]]*Sklop1345671022[[#This Row],[Okvirna količina]]</f>
        <v>0</v>
      </c>
      <c r="U139" s="48"/>
    </row>
    <row r="140" spans="1:21" s="6" customFormat="1" ht="16.5" x14ac:dyDescent="0.25">
      <c r="A140" s="34" t="s">
        <v>794</v>
      </c>
      <c r="B140" s="99" t="s">
        <v>705</v>
      </c>
      <c r="C140" s="127">
        <v>0.2</v>
      </c>
      <c r="D140" s="156" t="s">
        <v>96</v>
      </c>
      <c r="E140" s="157"/>
      <c r="F140" s="150" t="s">
        <v>119</v>
      </c>
      <c r="G140" s="158" t="s">
        <v>104</v>
      </c>
      <c r="H14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160" t="str">
        <f>IF(Sklop1345671022[[#This Row],[ZAHTEVANA SHEMA KAKOVOSTI]]&lt;&gt;"",Sklop1345671022[[#This Row],[Preračunana masa/volumen/kos na enoto kg]],"")</f>
        <v/>
      </c>
      <c r="J140" s="43"/>
      <c r="K140" s="79"/>
      <c r="L140" s="79"/>
      <c r="M140" s="80"/>
      <c r="N140" s="45"/>
      <c r="O140" s="45"/>
      <c r="P140" s="46"/>
      <c r="Q140" s="47">
        <f>+Sklop1345671022[[#This Row],[cena/enota brez DDV v EUR]]*Sklop1345671022[[#This Row],[Stopnja DDV (%)]]</f>
        <v>0</v>
      </c>
      <c r="R140" s="47">
        <f>+Sklop1345671022[[#This Row],[cena/enota brez DDV v EUR]]+Sklop1345671022[[#This Row],[Davek (EUR)]]</f>
        <v>0</v>
      </c>
      <c r="S140" s="47">
        <f>+Sklop1345671022[[#This Row],[cena/enota brez DDV v EUR]]*Sklop1345671022[[#This Row],[Okvirna količina]]</f>
        <v>0</v>
      </c>
      <c r="T140" s="81">
        <f>+Sklop1345671022[[#This Row],[Končna cena/enoto mere (EUR) z DDV]]*Sklop1345671022[[#This Row],[Okvirna količina]]</f>
        <v>0</v>
      </c>
      <c r="U140" s="48"/>
    </row>
    <row r="141" spans="1:21" s="6" customFormat="1" ht="33" x14ac:dyDescent="0.25">
      <c r="A141" s="34" t="s">
        <v>796</v>
      </c>
      <c r="B141" s="99" t="s">
        <v>706</v>
      </c>
      <c r="C141" s="127">
        <v>0.05</v>
      </c>
      <c r="D141" s="156" t="s">
        <v>106</v>
      </c>
      <c r="E141" s="157"/>
      <c r="F141" s="150" t="s">
        <v>565</v>
      </c>
      <c r="G141" s="158" t="s">
        <v>104</v>
      </c>
      <c r="H14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1.5</v>
      </c>
      <c r="I141" s="160" t="str">
        <f>IF(Sklop1345671022[[#This Row],[ZAHTEVANA SHEMA KAKOVOSTI]]&lt;&gt;"",Sklop1345671022[[#This Row],[Preračunana masa/volumen/kos na enoto kg]],"")</f>
        <v/>
      </c>
      <c r="J141" s="43"/>
      <c r="K141" s="79"/>
      <c r="L141" s="79"/>
      <c r="M141" s="80"/>
      <c r="N141" s="45"/>
      <c r="O141" s="45"/>
      <c r="P141" s="46"/>
      <c r="Q141" s="47">
        <f>+Sklop1345671022[[#This Row],[cena/enota brez DDV v EUR]]*Sklop1345671022[[#This Row],[Stopnja DDV (%)]]</f>
        <v>0</v>
      </c>
      <c r="R141" s="47">
        <f>+Sklop1345671022[[#This Row],[cena/enota brez DDV v EUR]]+Sklop1345671022[[#This Row],[Davek (EUR)]]</f>
        <v>0</v>
      </c>
      <c r="S141" s="47">
        <f>+Sklop1345671022[[#This Row],[cena/enota brez DDV v EUR]]*Sklop1345671022[[#This Row],[Okvirna količina]]</f>
        <v>0</v>
      </c>
      <c r="T141" s="81">
        <f>+Sklop1345671022[[#This Row],[Končna cena/enoto mere (EUR) z DDV]]*Sklop1345671022[[#This Row],[Okvirna količina]]</f>
        <v>0</v>
      </c>
      <c r="U141" s="48"/>
    </row>
    <row r="142" spans="1:21" x14ac:dyDescent="0.25">
      <c r="A142" s="49" t="s">
        <v>50</v>
      </c>
      <c r="B142" s="50"/>
      <c r="C142" s="51"/>
      <c r="D142" s="51"/>
      <c r="E142" s="52"/>
      <c r="F142" s="52"/>
      <c r="G142" s="53"/>
      <c r="H142" s="54">
        <f>SUBTOTAL(109,Sklop1345671022[Preračunana masa/volumen/kos na enoto kg])</f>
        <v>3973.6499999999996</v>
      </c>
      <c r="I142" s="54">
        <f>SUBTOTAL(109,Sklop1345671022[Živila iz shem kakovosti (kg)])</f>
        <v>0</v>
      </c>
      <c r="J142" s="55"/>
      <c r="K142" s="56"/>
      <c r="L142" s="56"/>
      <c r="M142" s="57"/>
      <c r="N142" s="58"/>
      <c r="O142" s="58"/>
      <c r="P142" s="58"/>
      <c r="Q142" s="59"/>
      <c r="R142" s="60"/>
      <c r="S142" s="59">
        <f>SUBTOTAL(109,Sklop1345671022[Vrednost za okvirno količino (EUR) brez DDV])</f>
        <v>0</v>
      </c>
      <c r="T142" s="59">
        <f>SUBTOTAL(109,Sklop1345671022[Vrednost za okvirno količino (EUR) z DDV])</f>
        <v>0</v>
      </c>
      <c r="U142" s="61">
        <f>SUBTOTAL(103,Sklop1345671022[Shema kakovosti
(nacionalne, evropske)
])</f>
        <v>0</v>
      </c>
    </row>
    <row r="143" spans="1:21" x14ac:dyDescent="0.25">
      <c r="A143" s="62" t="s">
        <v>51</v>
      </c>
      <c r="B143" s="63"/>
      <c r="C143" s="64"/>
      <c r="D143" s="64"/>
      <c r="E143" s="65"/>
      <c r="Q143" s="62"/>
      <c r="R143" s="62"/>
      <c r="S143" s="62"/>
      <c r="T143" s="62"/>
    </row>
    <row r="144" spans="1:21" x14ac:dyDescent="0.25">
      <c r="A144" s="7" t="s">
        <v>52</v>
      </c>
      <c r="B144" s="63"/>
      <c r="C144" s="64"/>
      <c r="D144" s="64"/>
      <c r="E144" s="65"/>
    </row>
    <row r="145" spans="1:22" x14ac:dyDescent="0.25">
      <c r="A145" s="66" t="s">
        <v>53</v>
      </c>
      <c r="F145" s="68"/>
      <c r="G145" s="14"/>
      <c r="H145" s="69"/>
      <c r="I145" s="69"/>
      <c r="J145" s="69"/>
      <c r="K145" s="69"/>
      <c r="L145" s="70"/>
      <c r="M145" s="70"/>
      <c r="N145" s="69"/>
      <c r="O145" s="69"/>
      <c r="P145" s="69"/>
      <c r="Q145" s="69"/>
      <c r="R145" s="69"/>
    </row>
    <row r="146" spans="1:22" x14ac:dyDescent="0.25">
      <c r="A146" s="71" t="s">
        <v>54</v>
      </c>
      <c r="B146" s="72"/>
      <c r="C146" s="72"/>
      <c r="D146" s="72"/>
      <c r="E146" s="72"/>
      <c r="F146" s="73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</row>
    <row r="147" spans="1:22" x14ac:dyDescent="0.25">
      <c r="A147" s="74" t="s">
        <v>55</v>
      </c>
      <c r="F147" s="68"/>
      <c r="G147" s="14"/>
      <c r="H147" s="69"/>
      <c r="I147" s="69"/>
      <c r="J147" s="69"/>
      <c r="K147" s="69"/>
      <c r="L147" s="70"/>
      <c r="M147" s="70"/>
      <c r="N147" s="69"/>
      <c r="O147" s="69"/>
      <c r="P147" s="69"/>
      <c r="Q147" s="69"/>
      <c r="R147" s="69"/>
    </row>
    <row r="148" spans="1:22" x14ac:dyDescent="0.25">
      <c r="A148" s="187" t="s">
        <v>56</v>
      </c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N148" s="69"/>
      <c r="O148" s="69"/>
      <c r="P148" s="69"/>
      <c r="Q148" s="69"/>
      <c r="R148" s="69"/>
    </row>
    <row r="149" spans="1:22" x14ac:dyDescent="0.25">
      <c r="A149" s="100"/>
      <c r="B149" s="100"/>
      <c r="C149" s="100"/>
      <c r="D149" s="100"/>
      <c r="E149" s="100"/>
      <c r="F149" s="75"/>
      <c r="G149" s="100"/>
      <c r="H149" s="100"/>
      <c r="I149" s="100"/>
      <c r="J149" s="100"/>
      <c r="K149" s="100"/>
      <c r="L149" s="100"/>
      <c r="N149" s="69"/>
      <c r="O149" s="69"/>
      <c r="P149" s="69"/>
      <c r="Q149" s="69"/>
      <c r="R149" s="69"/>
    </row>
    <row r="150" spans="1:22" x14ac:dyDescent="0.25">
      <c r="A150" s="201" t="s">
        <v>808</v>
      </c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69"/>
      <c r="Q150" s="69"/>
      <c r="R150" s="69"/>
    </row>
    <row r="151" spans="1:22" ht="32.25" customHeight="1" x14ac:dyDescent="0.25">
      <c r="A151" s="203" t="s">
        <v>809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5"/>
      <c r="L151" s="206"/>
      <c r="M151" s="206"/>
      <c r="N151" s="206"/>
      <c r="O151" s="206"/>
      <c r="P151" s="69"/>
      <c r="Q151" s="69"/>
      <c r="R151" s="69"/>
    </row>
    <row r="152" spans="1:22" x14ac:dyDescent="0.25">
      <c r="A152" s="203" t="s">
        <v>810</v>
      </c>
      <c r="B152" s="203"/>
      <c r="C152" s="203"/>
      <c r="D152" s="203"/>
      <c r="E152" s="203"/>
      <c r="F152" s="203"/>
      <c r="G152" s="203"/>
      <c r="H152" s="203"/>
      <c r="I152" s="203"/>
      <c r="J152" s="203"/>
      <c r="K152" s="205"/>
      <c r="L152" s="206"/>
      <c r="M152" s="206"/>
      <c r="N152" s="206"/>
      <c r="O152" s="206"/>
      <c r="P152" s="69"/>
      <c r="Q152" s="69"/>
      <c r="R152" s="69"/>
    </row>
    <row r="153" spans="1:22" x14ac:dyDescent="0.25">
      <c r="A153" s="207" t="s">
        <v>811</v>
      </c>
      <c r="B153" s="207"/>
      <c r="C153" s="207"/>
      <c r="D153" s="207"/>
      <c r="E153" s="207"/>
      <c r="F153" s="207"/>
      <c r="G153" s="207"/>
      <c r="H153" s="207"/>
      <c r="I153" s="207"/>
      <c r="J153" s="207"/>
      <c r="K153" s="205"/>
      <c r="L153" s="206"/>
      <c r="M153" s="206"/>
      <c r="N153" s="206"/>
      <c r="O153" s="206"/>
      <c r="P153" s="69"/>
      <c r="Q153" s="69"/>
      <c r="R153" s="69"/>
    </row>
    <row r="154" spans="1:22" x14ac:dyDescent="0.25">
      <c r="A154" s="207" t="s">
        <v>812</v>
      </c>
      <c r="B154" s="207"/>
      <c r="C154" s="207"/>
      <c r="D154" s="207"/>
      <c r="E154" s="207"/>
      <c r="F154" s="207"/>
      <c r="G154" s="207"/>
      <c r="H154" s="207"/>
      <c r="I154" s="207"/>
      <c r="J154" s="207"/>
      <c r="K154" s="205"/>
      <c r="L154" s="206"/>
      <c r="M154" s="206"/>
      <c r="N154" s="206"/>
      <c r="O154" s="206"/>
      <c r="P154" s="69"/>
      <c r="Q154" s="69"/>
      <c r="R154" s="69"/>
    </row>
    <row r="155" spans="1:22" s="2" customFormat="1" ht="43.5" customHeight="1" x14ac:dyDescent="0.25">
      <c r="A155" s="208" t="s">
        <v>813</v>
      </c>
      <c r="B155" s="208"/>
      <c r="C155" s="208"/>
      <c r="D155" s="208"/>
      <c r="E155" s="208"/>
      <c r="F155" s="208"/>
      <c r="G155" s="208"/>
      <c r="H155" s="208"/>
      <c r="I155" s="208"/>
      <c r="J155" s="208"/>
      <c r="K155" s="205"/>
      <c r="L155" s="206"/>
      <c r="M155" s="206"/>
      <c r="N155" s="206"/>
      <c r="O155" s="206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3"/>
      <c r="C283" s="64"/>
      <c r="D283" s="64"/>
      <c r="E283" s="65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3"/>
      <c r="C284" s="64"/>
      <c r="D284" s="64"/>
      <c r="E284" s="65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3"/>
      <c r="C285" s="64"/>
      <c r="D285" s="64"/>
      <c r="E285" s="65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3"/>
      <c r="C286" s="64"/>
      <c r="D286" s="64"/>
      <c r="E286" s="65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3"/>
      <c r="C287" s="64"/>
      <c r="D287" s="64"/>
      <c r="E287" s="65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3"/>
      <c r="C288" s="64"/>
      <c r="D288" s="64"/>
      <c r="E288" s="65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3"/>
      <c r="C289" s="64"/>
      <c r="D289" s="64"/>
      <c r="E289" s="65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3"/>
      <c r="C290" s="64"/>
      <c r="D290" s="64"/>
      <c r="E290" s="65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3"/>
      <c r="C291" s="64"/>
      <c r="D291" s="64"/>
      <c r="E291" s="65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3"/>
      <c r="C292" s="64"/>
      <c r="D292" s="64"/>
      <c r="E292" s="65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3"/>
      <c r="C293" s="64"/>
      <c r="D293" s="64"/>
      <c r="E293" s="65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3"/>
      <c r="C294" s="64"/>
      <c r="D294" s="64"/>
      <c r="E294" s="65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3"/>
      <c r="C295" s="64"/>
      <c r="D295" s="64"/>
      <c r="E295" s="65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3"/>
      <c r="C296" s="64"/>
      <c r="D296" s="64"/>
      <c r="E296" s="65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3"/>
      <c r="C297" s="64"/>
      <c r="D297" s="64"/>
      <c r="E297" s="65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3"/>
      <c r="C298" s="64"/>
      <c r="D298" s="64"/>
      <c r="E298" s="65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3"/>
      <c r="C299" s="64"/>
      <c r="D299" s="64"/>
      <c r="E299" s="65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3"/>
      <c r="C300" s="64"/>
      <c r="D300" s="64"/>
      <c r="E300" s="65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3"/>
      <c r="C301" s="64"/>
      <c r="D301" s="64"/>
      <c r="E301" s="65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3"/>
      <c r="C302" s="64"/>
      <c r="D302" s="64"/>
      <c r="E302" s="65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3"/>
      <c r="C303" s="64"/>
      <c r="D303" s="64"/>
      <c r="E303" s="65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3"/>
      <c r="C304" s="64"/>
      <c r="D304" s="64"/>
      <c r="E304" s="65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3"/>
      <c r="C305" s="64"/>
      <c r="D305" s="64"/>
      <c r="E305" s="65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3"/>
      <c r="C306" s="64"/>
      <c r="D306" s="64"/>
      <c r="E306" s="65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3"/>
      <c r="C307" s="64"/>
      <c r="D307" s="64"/>
      <c r="E307" s="65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3"/>
      <c r="C308" s="64"/>
      <c r="D308" s="64"/>
      <c r="E308" s="65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3"/>
      <c r="C309" s="64"/>
      <c r="D309" s="64"/>
      <c r="E309" s="65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3"/>
      <c r="C310" s="64"/>
      <c r="D310" s="64"/>
      <c r="E310" s="65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3"/>
      <c r="C311" s="64"/>
      <c r="D311" s="64"/>
      <c r="E311" s="65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3"/>
      <c r="C312" s="64"/>
      <c r="D312" s="64"/>
      <c r="E312" s="65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3"/>
      <c r="C313" s="64"/>
      <c r="D313" s="64"/>
      <c r="E313" s="65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3"/>
      <c r="C314" s="64"/>
      <c r="D314" s="64"/>
      <c r="E314" s="65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3"/>
      <c r="C315" s="64"/>
      <c r="D315" s="64"/>
      <c r="E315" s="65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3"/>
      <c r="C316" s="64"/>
      <c r="D316" s="64"/>
      <c r="E316" s="65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3"/>
      <c r="C317" s="64"/>
      <c r="D317" s="64"/>
      <c r="E317" s="65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3"/>
      <c r="C318" s="64"/>
      <c r="D318" s="64"/>
      <c r="E318" s="65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3"/>
      <c r="C319" s="64"/>
      <c r="D319" s="64"/>
      <c r="E319" s="65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3"/>
      <c r="C320" s="64"/>
      <c r="D320" s="64"/>
      <c r="E320" s="65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3"/>
      <c r="C321" s="64"/>
      <c r="D321" s="64"/>
      <c r="E321" s="65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3"/>
      <c r="C322" s="64"/>
      <c r="D322" s="64"/>
      <c r="E322" s="65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3"/>
      <c r="C323" s="64"/>
      <c r="D323" s="64"/>
      <c r="E323" s="65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3"/>
      <c r="C324" s="64"/>
      <c r="D324" s="64"/>
      <c r="E324" s="65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3"/>
      <c r="C325" s="64"/>
      <c r="D325" s="64"/>
      <c r="E325" s="65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3"/>
      <c r="C326" s="64"/>
      <c r="D326" s="64"/>
      <c r="E326" s="65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3"/>
      <c r="C327" s="64"/>
      <c r="D327" s="64"/>
      <c r="E327" s="65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3"/>
      <c r="C328" s="64"/>
      <c r="D328" s="64"/>
      <c r="E328" s="65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3"/>
      <c r="C329" s="64"/>
      <c r="D329" s="64"/>
      <c r="E329" s="65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3"/>
      <c r="C330" s="64"/>
      <c r="D330" s="64"/>
      <c r="E330" s="65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3"/>
      <c r="C331" s="64"/>
      <c r="D331" s="64"/>
      <c r="E331" s="65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3"/>
      <c r="C332" s="64"/>
      <c r="D332" s="64"/>
      <c r="E332" s="65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3"/>
      <c r="C333" s="64"/>
      <c r="D333" s="64"/>
      <c r="E333" s="65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3"/>
      <c r="C334" s="64"/>
      <c r="D334" s="64"/>
      <c r="E334" s="65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3"/>
      <c r="C335" s="64"/>
      <c r="D335" s="64"/>
      <c r="E335" s="65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3"/>
      <c r="C336" s="64"/>
      <c r="D336" s="64"/>
      <c r="E336" s="65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3"/>
      <c r="C337" s="64"/>
      <c r="D337" s="64"/>
      <c r="E337" s="65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3"/>
      <c r="C338" s="64"/>
      <c r="D338" s="64"/>
      <c r="E338" s="65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3"/>
      <c r="C339" s="64"/>
      <c r="D339" s="64"/>
      <c r="E339" s="65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3"/>
      <c r="C340" s="64"/>
      <c r="D340" s="64"/>
      <c r="E340" s="65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3"/>
      <c r="C341" s="64"/>
      <c r="D341" s="64"/>
      <c r="E341" s="65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3"/>
      <c r="C342" s="64"/>
      <c r="D342" s="64"/>
      <c r="E342" s="65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3"/>
      <c r="C343" s="64"/>
      <c r="D343" s="64"/>
      <c r="E343" s="65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3"/>
      <c r="C344" s="64"/>
      <c r="D344" s="64"/>
      <c r="E344" s="65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3"/>
      <c r="C345" s="64"/>
      <c r="D345" s="64"/>
      <c r="E345" s="65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3"/>
      <c r="C346" s="64"/>
      <c r="D346" s="64"/>
      <c r="E346" s="65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3"/>
      <c r="C347" s="64"/>
      <c r="D347" s="64"/>
      <c r="E347" s="65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3"/>
      <c r="C348" s="64"/>
      <c r="D348" s="64"/>
      <c r="E348" s="65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3"/>
      <c r="C349" s="64"/>
      <c r="D349" s="64"/>
      <c r="E349" s="65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3"/>
      <c r="C350" s="64"/>
      <c r="D350" s="64"/>
      <c r="E350" s="65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3"/>
      <c r="C351" s="64"/>
      <c r="D351" s="64"/>
      <c r="E351" s="65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3"/>
      <c r="C352" s="64"/>
      <c r="D352" s="64"/>
      <c r="E352" s="65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3"/>
      <c r="C353" s="64"/>
      <c r="D353" s="64"/>
      <c r="E353" s="65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3"/>
      <c r="C354" s="64"/>
      <c r="D354" s="64"/>
      <c r="E354" s="65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3"/>
      <c r="C355" s="64"/>
      <c r="D355" s="64"/>
      <c r="E355" s="65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3"/>
      <c r="C356" s="64"/>
      <c r="D356" s="64"/>
      <c r="E356" s="65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3"/>
      <c r="C357" s="64"/>
      <c r="D357" s="64"/>
      <c r="E357" s="65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3"/>
      <c r="C358" s="64"/>
      <c r="D358" s="64"/>
      <c r="E358" s="65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3"/>
      <c r="C359" s="64"/>
      <c r="D359" s="64"/>
      <c r="E359" s="65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3"/>
      <c r="C360" s="64"/>
      <c r="D360" s="64"/>
      <c r="E360" s="65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3"/>
      <c r="C361" s="64"/>
      <c r="D361" s="64"/>
      <c r="E361" s="65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3"/>
      <c r="C362" s="64"/>
      <c r="D362" s="64"/>
      <c r="E362" s="65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3"/>
      <c r="C363" s="64"/>
      <c r="D363" s="64"/>
      <c r="E363" s="65"/>
    </row>
    <row r="364" spans="1:22" x14ac:dyDescent="0.25">
      <c r="B364" s="63"/>
      <c r="C364" s="64"/>
      <c r="D364" s="64"/>
      <c r="E364" s="65"/>
    </row>
    <row r="365" spans="1:22" s="11" customFormat="1" x14ac:dyDescent="0.25">
      <c r="A365" s="7"/>
      <c r="B365" s="63"/>
      <c r="C365" s="64"/>
      <c r="D365" s="64"/>
      <c r="E365" s="65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3"/>
      <c r="C366" s="64"/>
      <c r="D366" s="64"/>
      <c r="E366" s="65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3"/>
      <c r="C367" s="64"/>
      <c r="D367" s="64"/>
      <c r="E367" s="65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3"/>
      <c r="C368" s="64"/>
      <c r="D368" s="64"/>
      <c r="E368" s="65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3"/>
      <c r="C369" s="64"/>
      <c r="D369" s="64"/>
      <c r="E369" s="65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3"/>
      <c r="C370" s="64"/>
      <c r="D370" s="64"/>
      <c r="E370" s="65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3"/>
      <c r="C371" s="64"/>
      <c r="D371" s="64"/>
      <c r="E371" s="65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3"/>
      <c r="C372" s="64"/>
      <c r="D372" s="64"/>
      <c r="E372" s="65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3"/>
      <c r="C373" s="64"/>
      <c r="D373" s="64"/>
      <c r="E373" s="65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3"/>
      <c r="C374" s="64"/>
      <c r="D374" s="64"/>
      <c r="E374" s="65"/>
    </row>
  </sheetData>
  <protectedRanges>
    <protectedRange sqref="J1:P1 K2:P3 J4:P149 U1:U149 J156:P1048576 U156:U1048576" name="Obseg1"/>
    <protectedRange sqref="J2:J3" name="Obseg1_1"/>
    <protectedRange sqref="J150:P155 U150:U155" name="Obseg1_2"/>
  </protectedRanges>
  <mergeCells count="13">
    <mergeCell ref="A150:O150"/>
    <mergeCell ref="A151:J151"/>
    <mergeCell ref="A152:J152"/>
    <mergeCell ref="A155:J155"/>
    <mergeCell ref="B11:E11"/>
    <mergeCell ref="B12:F12"/>
    <mergeCell ref="A148:L148"/>
    <mergeCell ref="C2:J2"/>
    <mergeCell ref="C3:J3"/>
    <mergeCell ref="C6:J6"/>
    <mergeCell ref="C7:J7"/>
    <mergeCell ref="I9:J9"/>
    <mergeCell ref="B10:D10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 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 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2023-09-22T06:09:25Z</cp:lastPrinted>
  <dcterms:created xsi:type="dcterms:W3CDTF">2023-06-01T08:21:15Z</dcterms:created>
  <dcterms:modified xsi:type="dcterms:W3CDTF">2023-10-13T08:36:18Z</dcterms:modified>
</cp:coreProperties>
</file>